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3" i="1"/>
  <c r="G14" i="1"/>
  <c r="G15" i="1"/>
  <c r="G17" i="1"/>
  <c r="G19" i="1"/>
  <c r="G21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23" i="1"/>
  <c r="G124" i="1"/>
  <c r="G125" i="1"/>
  <c r="G126" i="1"/>
  <c r="G127" i="1"/>
  <c r="G128" i="1"/>
  <c r="G129" i="1"/>
  <c r="G130" i="1"/>
  <c r="G131" i="1"/>
  <c r="G132" i="1"/>
  <c r="G133" i="1"/>
  <c r="G136" i="1"/>
  <c r="G137" i="1"/>
  <c r="G138" i="1"/>
  <c r="G139" i="1"/>
  <c r="G140" i="1"/>
  <c r="G141" i="1"/>
  <c r="G142" i="1"/>
  <c r="G143" i="1"/>
  <c r="G144" i="1"/>
  <c r="G147" i="1"/>
  <c r="G148" i="1"/>
  <c r="G152" i="1"/>
  <c r="G5" i="1"/>
  <c r="F6" i="1" l="1"/>
  <c r="F7" i="1"/>
  <c r="F8" i="1"/>
  <c r="F9" i="1"/>
  <c r="F10" i="1"/>
  <c r="F11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7" i="1"/>
  <c r="F28" i="1"/>
  <c r="F30" i="1"/>
  <c r="F31" i="1"/>
  <c r="F32" i="1"/>
  <c r="F33" i="1"/>
  <c r="F34" i="1"/>
  <c r="F35" i="1"/>
  <c r="F36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71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7" i="1"/>
  <c r="F108" i="1"/>
  <c r="F109" i="1"/>
  <c r="F110" i="1"/>
  <c r="F111" i="1"/>
  <c r="F112" i="1"/>
  <c r="F113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9" i="1"/>
  <c r="F150" i="1"/>
  <c r="F151" i="1"/>
  <c r="F152" i="1"/>
  <c r="F5" i="1"/>
</calcChain>
</file>

<file path=xl/sharedStrings.xml><?xml version="1.0" encoding="utf-8"?>
<sst xmlns="http://schemas.openxmlformats.org/spreadsheetml/2006/main" count="304" uniqueCount="301">
  <si>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</si>
  <si>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</si>
  <si>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</si>
  <si>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</si>
  <si>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</si>
  <si>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</si>
  <si>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</si>
  <si>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</si>
  <si>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</si>
  <si>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</si>
  <si>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</si>
  <si>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</si>
  <si>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</si>
  <si>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</si>
  <si>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</si>
  <si>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</si>
  <si>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</si>
  <si>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</si>
  <si>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</si>
  <si>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</si>
  <si>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</t>
  </si>
  <si>
    <t xml:space="preserve">Государственная пошлина по делам, рассматриваемым в судах общей юрисдикции, мировыми судьями 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</si>
  <si>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</si>
  <si>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 xml:space="preserve">Государственная пошлина за государственную регистрацию, а также за совершение прочих юридически значимых действий 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</si>
  <si>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</si>
  <si>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</si>
  <si>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 xml:space="preserve">Доходы в виде прибыли, приходящейся на доли в уставных (складочных) капиталах хозяйственных  товариществ и обществ, или дивидендов по акциям, принадлежащим Российской Федерации, субъектам Российской Федерации или муниципальным образованиям </t>
  </si>
  <si>
    <t xml:space="preserve">Доходы 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</si>
  <si>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</si>
  <si>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</si>
  <si>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 территориях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</si>
  <si>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</si>
  <si>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 средства  от продажи права на  заключение договоров аренды указанных земельных участков ( за исключением земельных участков бюджетных и автономных учреждений)</t>
  </si>
  <si>
    <t xml:space="preserve">Доходы, получаемые в виде арендной платы, а также 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</si>
  <si>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</si>
  <si>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</si>
  <si>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</si>
  <si>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Прочие доходы от использования имущества и прав, находящихся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</si>
  <si>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государственной и муниципальной собственности (за исключением имущества бюджетных и автономных учреждений, 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</si>
  <si>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 собственности муниципальных районов (за исключением имущества муниципальных бюджетных и автономных учреждений,  а также имущества 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</si>
  <si>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</si>
  <si>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</si>
  <si>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</si>
  <si>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 xml:space="preserve">Плата за сбросы загрязняющих веществ в водные объекты </t>
  </si>
  <si>
    <t>ДОХОДЫ ОТ ПРОДАЖИ МАТЕРИАЛЬНЫХ И НЕМАТЕРИАЛЬНЫХ АКТИВОВ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</si>
  <si>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</si>
  <si>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</si>
  <si>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</si>
  <si>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</si>
  <si>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</si>
  <si>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</si>
  <si>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ПЛАТЕЖИ И СБОРЫ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</si>
  <si>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</si>
  <si>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</si>
  <si>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</si>
  <si>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</si>
  <si>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  пунктами 1 и 2 статьи 120, статьями 125, 126, 126.1, 128, 129, 129.1,  129.4, 132, 133, 134, 135,  135.1, 135.2 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</si>
  <si>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</si>
  <si>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</si>
  <si>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 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</si>
  <si>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 </t>
  </si>
  <si>
    <t>Денежные взыскания (штрафы) за нарушение  законодательства в области охраны окружающей  среды</t>
  </si>
  <si>
    <t>Денежные взыскания (штрафы) за нарушение земельного законодательства</t>
  </si>
  <si>
    <t xml:space="preserve">Денежные взыскания (штрафы) за нарушение законодательства в области обеспечения санитарно- эпидемиологического благополучия человека и законодательства в сфере защиты прав потребителей 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</si>
  <si>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</si>
  <si>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</si>
  <si>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</si>
  <si>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</si>
  <si>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</si>
  <si>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</si>
  <si>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 бюджеты муниципальных районов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</si>
  <si>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</si>
  <si>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</si>
  <si>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</si>
  <si>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</si>
  <si>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</si>
  <si>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</si>
  <si>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</si>
  <si>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</si>
  <si>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</si>
  <si>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муниципальных районов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</si>
  <si>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</si>
  <si>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</si>
  <si>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 бюджетам муниципальных районов 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</si>
  <si>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</si>
  <si>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</si>
  <si>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</si>
  <si>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</si>
  <si>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</si>
  <si>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</si>
  <si>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</si>
  <si>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</si>
  <si>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</si>
  <si>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Субвенции бюджетам  муниципальных районов на выплату  единовременного пособия  при всех формах устройства детей, лишенных  родительского попечения, в семью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</si>
  <si>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</si>
  <si>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</si>
  <si>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</si>
  <si>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</si>
  <si>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(рублей)</t>
  </si>
  <si>
    <t>Денежные взыскания (штрафы) за нарушение законодательства      Российской     Федерации о недрах, об особо 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 земельного законодательства, лесного законодательства, водного законодательства</t>
  </si>
  <si>
    <t>Плата за размещение отходов производства и потребления</t>
  </si>
  <si>
    <t xml:space="preserve">Платежи  от государственных и муниципальных унитарных предприятий </t>
  </si>
  <si>
    <t>Доходы от перечисления части прибыли государственных и муниципальных унитарных предприятий, осуществляющейся после уплаты налогов и обязательных платежей</t>
  </si>
  <si>
    <t xml:space="preserve">Плата за размещение отходов производства 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</si>
  <si>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</si>
  <si>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План доходов на 2019 год</t>
  </si>
  <si>
    <t>Процент исполнения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</si>
  <si>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</si>
  <si>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</si>
  <si>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 в целях формирования дорожных фондов субъектов  Российской Федерации)</t>
  </si>
  <si>
    <t>Единый налог на вмененный доход для отдельных видов деятельности (за налоговые периоды, истекшие до 1 января 2011 года)</t>
  </si>
  <si>
    <t>Плата за размещение твердых коммунальных отходов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</si>
  <si>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</si>
  <si>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</si>
  <si>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</si>
  <si>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</si>
  <si>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</si>
  <si>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</si>
  <si>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Субсидия бюджетам на поддержку отрасли культуры</t>
  </si>
  <si>
    <t>Субсидия бюджетам муниципальных районов на поддержку отрасли культуры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</si>
  <si>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</si>
  <si>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</si>
  <si>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</si>
  <si>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на создание виртуальных концертных залов</t>
  </si>
  <si>
    <t>ПРОЧИЕ БЕЗВОЗМЕЗДНЫЕ ПОСТУПЛЕНИЯ</t>
  </si>
  <si>
    <t>Прочие безвозмездные поступления в бюджеты муниципальных районов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</si>
  <si>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</si>
  <si>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</si>
  <si>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</si>
  <si>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</si>
  <si>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</si>
  <si>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 xml:space="preserve"> 000 1 00 00000 00 0000 000</t>
  </si>
  <si>
    <t xml:space="preserve"> 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</si>
  <si>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</si>
  <si>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</si>
  <si>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</si>
  <si>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</si>
  <si>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</si>
  <si>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>000 1 01 02050 01 0000 110</t>
  </si>
  <si>
    <t>000 1 03 00000 00 0000 000</t>
  </si>
  <si>
    <t>000 1 03 02000 01 0000 110</t>
  </si>
  <si>
    <t>000 1 03 02230 01 0000 110</t>
  </si>
  <si>
    <t>000 1 03 02231 01 0000 110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</si>
  <si>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</si>
  <si>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</si>
  <si>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</si>
  <si>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</si>
  <si>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</si>
  <si>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000 1 05 00000 00 0000 000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</si>
  <si>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</si>
  <si>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</si>
  <si>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</si>
  <si>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</si>
  <si>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</si>
  <si>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 xml:space="preserve">  000 1 05 04000 02 0000 110 </t>
  </si>
  <si>
    <t>000 1 05 04020 02 0000 110</t>
  </si>
  <si>
    <r>
      <t xml:space="preserve">000 </t>
    </r>
    <r>
      <rPr>
        <b/>
        <sz val="11"/>
        <color theme="1"/>
        <rFont val="Times New Roman"/>
        <family val="1"/>
        <charset val="204"/>
      </rPr>
      <t>1 08 00000 00 0000 000</t>
    </r>
  </si>
  <si>
    <t>000 1 08 03000 01 0000 110</t>
  </si>
  <si>
    <t xml:space="preserve">  0001 08 03010 01 0000 110</t>
  </si>
  <si>
    <t>000 1 08 07000 01 0000 110</t>
  </si>
  <si>
    <t>000 1 08 07150 01 0000 110</t>
  </si>
  <si>
    <t>000 1 11 00000 00 0000 000</t>
  </si>
  <si>
    <t>000 1 11 01000 00 0000 120</t>
  </si>
  <si>
    <t>000 1 11 01050 05 0000 120</t>
  </si>
  <si>
    <t>000 1 11 05000 00 0000 120</t>
  </si>
  <si>
    <t>000 1 11 05010 00 0000 120</t>
  </si>
  <si>
    <t>000 1 11 05013 05 0000 120</t>
  </si>
  <si>
    <t xml:space="preserve"> 000 1 11 05013 13 0000 120</t>
  </si>
  <si>
    <t>000 1 11 05020 00 0000 120</t>
  </si>
  <si>
    <t>000 1 11 05025 05 0000 120</t>
  </si>
  <si>
    <t>000 1 11 05030 00 0000 120</t>
  </si>
  <si>
    <r>
      <rPr>
        <sz val="11"/>
        <color theme="1"/>
        <rFont val="Times New Roman"/>
        <family val="1"/>
        <charset val="204"/>
      </rPr>
      <t>000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1 11 05035 05 0000 120</t>
    </r>
  </si>
  <si>
    <t>000 1 11 07000 00 0000 120</t>
  </si>
  <si>
    <t>000 1 11 07010 00 0000 120</t>
  </si>
  <si>
    <t>000 1 11 07015 05 0000 120</t>
  </si>
  <si>
    <t>000 1 11 09000 00 0000 120</t>
  </si>
  <si>
    <t>000 1 11 09040 00 0000 120</t>
  </si>
  <si>
    <t>000 1 11 09045 05 0000 120</t>
  </si>
  <si>
    <t>000 1 12 00000 00 0000 000</t>
  </si>
  <si>
    <t>000 1 12 01000 01 0000 120</t>
  </si>
  <si>
    <t>000 1 12 01010 01 0000 120</t>
  </si>
  <si>
    <t>000 1 12 01030 01 0000 120</t>
  </si>
  <si>
    <t>000 1 12 01040 01 0000 120</t>
  </si>
  <si>
    <t>000 1 12 01041 01 0000 120</t>
  </si>
  <si>
    <t>000 1 12 01042 01 0000 120</t>
  </si>
  <si>
    <t>000 1 13 00000 00 0000 000</t>
  </si>
  <si>
    <t xml:space="preserve"> 000 1 13 02000 00 0000 130</t>
  </si>
  <si>
    <t>000 1 13 02990 00 0000 130</t>
  </si>
  <si>
    <t>000 1 13 02995 05 0000 130</t>
  </si>
  <si>
    <t xml:space="preserve">000 1 14 00000 00 0000 000 </t>
  </si>
  <si>
    <t>000 1 14 06000 00 0000 430</t>
  </si>
  <si>
    <t>000 1 14 06010 00 0000 430</t>
  </si>
  <si>
    <t>000 1 14 06013 05 0000 430</t>
  </si>
  <si>
    <t>000 1 14 06013 13 0000 430</t>
  </si>
  <si>
    <t>000 1 14 06300 00 0000 430</t>
  </si>
  <si>
    <t>000 1 14 06310 00 0000 430</t>
  </si>
  <si>
    <t>000 1 14 06313 13 0000 430</t>
  </si>
  <si>
    <t>000 1 15 00000 00 0000 000</t>
  </si>
  <si>
    <t>000 1 15 02000 00 0000 140</t>
  </si>
  <si>
    <t>000 1 15 02050 05 0000 140</t>
  </si>
  <si>
    <t>000 1 16 00000 00 0000 000</t>
  </si>
  <si>
    <t>000 1 16 03000 00 0000 140</t>
  </si>
  <si>
    <t>000 1 16 03010 01 0000 140</t>
  </si>
  <si>
    <t>000 1 16 03030 01 0000 140</t>
  </si>
  <si>
    <t>000 1 16 06000 01 0000 140</t>
  </si>
  <si>
    <t>000 1 16 08000 01 0000 140</t>
  </si>
  <si>
    <t>000 1 16 08010 01 0000 140</t>
  </si>
  <si>
    <t>000 1 16 08020 01 0000 140</t>
  </si>
  <si>
    <t>000 1 16 25000  00 0000 140</t>
  </si>
  <si>
    <t>000 1 16 25050 01 0000 140</t>
  </si>
  <si>
    <t>000 1 16 25060 01 0000 140</t>
  </si>
  <si>
    <t>000 1 16 28000 01 0000 140</t>
  </si>
  <si>
    <t>000 1 16 30000 01 0000 140</t>
  </si>
  <si>
    <t>000 1 16 30030 01 0000 140</t>
  </si>
  <si>
    <t>000 1 16 33000 00 0000 140</t>
  </si>
  <si>
    <t>000 1 16 33050 05 0000 140</t>
  </si>
  <si>
    <t>000 1 16 43000 01 0000 140</t>
  </si>
  <si>
    <t>000 1 16 90000 00 0000 140</t>
  </si>
  <si>
    <t>000 1 16 90050 05 0000 140</t>
  </si>
  <si>
    <t>000 2 00 00000 00 0000 000</t>
  </si>
  <si>
    <t>000 2 02 00000 00 0000 000</t>
  </si>
  <si>
    <t>000 2 02 10000 00 0000 150</t>
  </si>
  <si>
    <t>000 2 02 15001 00 0000 150</t>
  </si>
  <si>
    <t>000 2 02 15001 05 0000 150</t>
  </si>
  <si>
    <t>000 2 02 15002 00 0000 150</t>
  </si>
  <si>
    <t>000 2 02 15002 05 0000 150</t>
  </si>
  <si>
    <t>000 2 02 20000 00 0000 150</t>
  </si>
  <si>
    <t>000 2 02 20077 00 0000 150</t>
  </si>
  <si>
    <t>000 2 02 20077 05 0000 150</t>
  </si>
  <si>
    <t>000 2 02 20216 00 0000 150</t>
  </si>
  <si>
    <t>000 2 02 20216 05 0000 150</t>
  </si>
  <si>
    <t>000 2 02 25097 00 0000 150</t>
  </si>
  <si>
    <t>000 2 02 25097 05 0000 150</t>
  </si>
  <si>
    <t>000 2 02 25497 00 0000 150</t>
  </si>
  <si>
    <t>000 2 02 25497 05 0000 150</t>
  </si>
  <si>
    <t>000 2 02 25519 00 0000 150</t>
  </si>
  <si>
    <t>000 2 02 25519 05 0000 150</t>
  </si>
  <si>
    <t>000 2 02 29999 00 0000 150</t>
  </si>
  <si>
    <t>000 2 02 29999 05 0000 150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</si>
  <si>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</si>
  <si>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</si>
  <si>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</si>
  <si>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</si>
  <si>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</si>
  <si>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</si>
  <si>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</si>
  <si>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</si>
  <si>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000 2 02  35118 05 0000150</t>
  </si>
  <si>
    <t>000 2 02  35120 00 0000150</t>
  </si>
  <si>
    <t>000 2 02  35120 05 0000150</t>
  </si>
  <si>
    <t>000 2 02 35260 00 0000 150</t>
  </si>
  <si>
    <t>000 2 02 35260 05 0000 150</t>
  </si>
  <si>
    <t>000 2 02 40000 00 0000 150</t>
  </si>
  <si>
    <t>000 2 02 40014 00 0000 150</t>
  </si>
  <si>
    <t>000 2 02 40014 05 0000 150</t>
  </si>
  <si>
    <t>000 2 02 45453 00 0000 150</t>
  </si>
  <si>
    <t>000 2 02 45453 05 0000 150</t>
  </si>
  <si>
    <t>000 2 07 00000 00 0000 000</t>
  </si>
  <si>
    <t>000 2 07 05000 05 0000 150</t>
  </si>
  <si>
    <t>000 2 07 05030 05 0000 150</t>
  </si>
  <si>
    <t>Кассовое исполнение за 9 месяцев 2019 года</t>
  </si>
  <si>
    <t>000 1 09 00000 00 0000 000</t>
  </si>
  <si>
    <t>ЗАДОЛЖЕННОСТЬ И ПЕРЕРАСЧЕТЫ ПО ОТМЕНЕННЫМ НАЛОГАМ, СБОРАМ И ИНЫМ ОБЯЗАТЕЛЬНЫМ ПЛАТЕЖАМ</t>
  </si>
  <si>
    <t>000 1 09 06000 02 0000 110</t>
  </si>
  <si>
    <t>Прочие налоги и сборы (по отмененным налогам и сборам субъектов Российской Федерации)</t>
  </si>
  <si>
    <t>Налог с продаж</t>
  </si>
  <si>
    <t>000 1 09 06010 02 0000 110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</si>
  <si>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</si>
  <si>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</si>
  <si>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</si>
  <si>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</si>
  <si>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</si>
  <si>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000 1 17 01050 05 0000 180</t>
  </si>
  <si>
    <t>Невыясненные поступления, зачисляемые в бюджеты муниципальных районов</t>
  </si>
  <si>
    <t>Кассовое исполнение за 9 месяцев 2018 года</t>
  </si>
  <si>
    <t>Темп роста 2019 к соответствующему периоду 2018, %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</si>
  <si>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</si>
  <si>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</si>
  <si>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000 1 05 03020 01 0000 110</t>
  </si>
  <si>
    <t>Единый сельскохозяйственный налог (за налоговые периоды, истекшие до 1 января 2011 года)</t>
  </si>
  <si>
    <t>000 1 09 07000 00 0000 110</t>
  </si>
  <si>
    <t>Прочие налоги и сборы (по отмененным местным налогам и сборам )</t>
  </si>
  <si>
    <t xml:space="preserve">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</si>
  <si>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</si>
  <si>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1 09 07033 05 0000 110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</si>
  <si>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</si>
  <si>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Доходы от реализации  имущества, находящегося 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 в том числе казенных)</t>
  </si>
  <si>
    <t>Доходы от реализации  имущества, находящегося  в  собственности муниципальных районов  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</si>
  <si>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 иного имущества, находящегося в собственности муниципальных районов  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</si>
  <si>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000 1 14 02000 00 0000 000</t>
  </si>
  <si>
    <t>000 1 14 02050 05 0000 410</t>
  </si>
  <si>
    <t>000 1 14 02053 05 0000 410</t>
  </si>
  <si>
    <t>Прочие дотации</t>
  </si>
  <si>
    <t>Прочие дотации бюджетам муниципальных районов</t>
  </si>
  <si>
    <t>000 2 02 19999 00 0000 151</t>
  </si>
  <si>
    <t xml:space="preserve"> 000 2 02 19999 05 0000 151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</si>
  <si>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</si>
  <si>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</si>
  <si>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000 2 02 49999 00 0000 151</t>
  </si>
  <si>
    <t>000 2 02 49999 05 0000 151</t>
  </si>
  <si>
    <t>Сведения об исполнении бюджета муниципального образования «Унечский муниципальный район» за 9 месяцев 2019 года по доходам в сравнении с соответствующим периодом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</si>
</sst>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/>
    </xf>
    <xf numFmtId="4" fontId="2" fillId="0" borderId="1" xfId="0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2"/>
  <sheetViews>
    <sheetView tabSelected="1" zoomScaleNormal="100" workbookViewId="0">
      <selection activeCell="F10" sqref="F10"/>
    </sheetView>
  </sheetViews>
  <sheetFormatPr defaultRowHeight="15" x14ac:dyDescent="0.25"/>
  <cols>
    <col min="1" max="1" width="29.5703125" style="1" customWidth="1"/>
    <col min="2" max="2" width="47" style="8" customWidth="1"/>
    <col min="3" max="3" width="19.28515625" style="5" customWidth="1"/>
    <col min="4" max="4" width="16.28515625" style="5" customWidth="1"/>
    <col min="5" max="5" width="16.140625" style="5" customWidth="1"/>
    <col min="6" max="6" width="9.5703125" style="1" customWidth="1"/>
    <col min="7" max="7" width="9.140625" style="2"/>
  </cols>
  <sheetData>
    <row r="1" spans="1:8" ht="33.75" customHeight="1" x14ac:dyDescent="0.25">
      <c r="A1" s="24" t="s">
        <v>300</v>
      </c>
      <c r="B1" s="24"/>
      <c r="C1" s="24"/>
      <c r="D1" s="24"/>
      <c r="E1" s="24"/>
      <c r="F1" s="24"/>
      <c r="G1" s="24"/>
    </row>
    <row r="2" spans="1:8" ht="33.75" customHeight="1" x14ac:dyDescent="0.25">
      <c r="A2" s="23"/>
      <c r="B2" s="23"/>
      <c r="C2" s="23"/>
      <c r="D2" s="23"/>
      <c r="E2" s="23"/>
      <c r="F2" s="23"/>
      <c r="G2" s="23"/>
    </row>
    <row r="3" spans="1:8" ht="16.5" customHeight="1" x14ac:dyDescent="0.25">
      <c r="A3" s="2"/>
      <c r="B3" s="3"/>
      <c r="C3" s="4"/>
      <c r="D3" s="4"/>
      <c r="E3" s="4" t="s">
        <v>98</v>
      </c>
      <c r="F3" s="2"/>
    </row>
    <row r="4" spans="1:8" ht="68.25" x14ac:dyDescent="0.25">
      <c r="A4" s="6" t="s">
        <v>0</v>
      </c>
      <c r="B4" s="6" t="s">
        <v>1</v>
      </c>
      <c r="C4" s="6" t="s">
        <v>274</v>
      </c>
      <c r="D4" s="6" t="s">
        <v>105</v>
      </c>
      <c r="E4" s="6" t="s">
        <v>260</v>
      </c>
      <c r="F4" s="6" t="s">
        <v>106</v>
      </c>
      <c r="G4" s="18" t="s">
        <v>275</v>
      </c>
    </row>
    <row r="5" spans="1:8" ht="23.25" customHeight="1" x14ac:dyDescent="0.25">
      <c r="A5" s="15" t="s">
        <v>131</v>
      </c>
      <c r="B5" s="11" t="s">
        <v>2</v>
      </c>
      <c r="C5" s="9">
        <v>131497235.2</v>
      </c>
      <c r="D5" s="9">
        <v>187701000</v>
      </c>
      <c r="E5" s="9">
        <v>133822893.76000001</v>
      </c>
      <c r="F5" s="13">
        <f>E5/D5*100</f>
        <v>71.295780928178331</v>
      </c>
      <c r="G5" s="22">
        <f>E5/C5*100</f>
        <v>101.76859882754401</v>
      </c>
      <c r="H5" s="7"/>
    </row>
    <row r="6" spans="1:8" x14ac:dyDescent="0.25">
      <c r="A6" s="15" t="s">
        <v>132</v>
      </c>
      <c r="B6" s="11" t="s">
        <v>3</v>
      </c>
      <c r="C6" s="9">
        <v>92473965.879999995</v>
      </c>
      <c r="D6" s="9">
        <v>134911000</v>
      </c>
      <c r="E6" s="9">
        <v>93936123.189999998</v>
      </c>
      <c r="F6" s="13">
        <f t="shared" ref="F6:F79" si="0">E6/D6*100</f>
        <v>69.628216520520937</v>
      </c>
      <c r="G6" s="22">
        <f t="shared" ref="G6:G69" si="1">E6/C6*100</f>
        <v>101.58115562156964</v>
      </c>
      <c r="H6" s="7"/>
    </row>
    <row r="7" spans="1:8" x14ac:dyDescent="0.25">
      <c r="A7" s="16" t="s">
        <v>133</v>
      </c>
      <c r="B7" s="12" t="s">
        <v>4</v>
      </c>
      <c r="C7" s="10">
        <v>92473965.879999995</v>
      </c>
      <c r="D7" s="10">
        <v>134911000</v>
      </c>
      <c r="E7" s="10">
        <v>93936123.189999998</v>
      </c>
      <c r="F7" s="14">
        <f t="shared" si="0"/>
        <v>69.628216520520937</v>
      </c>
      <c r="G7" s="21">
        <f t="shared" si="1"/>
        <v>101.58115562156964</v>
      </c>
      <c r="H7" s="7"/>
    </row>
    <row r="8" spans="1:8" ht="90" x14ac:dyDescent="0.25">
      <c r="A8" s="16" t="s">
        <v>134</v>
      </c>
      <c r="B8" s="12" t="s">
        <v>5</v>
      </c>
      <c r="C8" s="10">
        <v>90609019.25</v>
      </c>
      <c r="D8" s="10">
        <v>132264000</v>
      </c>
      <c r="E8" s="10">
        <v>92267047.900000006</v>
      </c>
      <c r="F8" s="14">
        <f t="shared" si="0"/>
        <v>69.759759193733757</v>
      </c>
      <c r="G8" s="21">
        <f t="shared" si="1"/>
        <v>101.82987153345664</v>
      </c>
      <c r="H8" s="7"/>
    </row>
    <row r="9" spans="1:8" ht="136.5" customHeight="1" x14ac:dyDescent="0.25">
      <c r="A9" s="16" t="s">
        <v>135</v>
      </c>
      <c r="B9" s="12" t="s">
        <v>6</v>
      </c>
      <c r="C9" s="10">
        <v>730437.25</v>
      </c>
      <c r="D9" s="10">
        <v>1061000</v>
      </c>
      <c r="E9" s="10">
        <v>431218.15</v>
      </c>
      <c r="F9" s="14">
        <f t="shared" si="0"/>
        <v>40.64261545711593</v>
      </c>
      <c r="G9" s="21">
        <f t="shared" si="1"/>
        <v>59.035618733847443</v>
      </c>
      <c r="H9" s="7"/>
    </row>
    <row r="10" spans="1:8" ht="60" x14ac:dyDescent="0.25">
      <c r="A10" s="16" t="s">
        <v>136</v>
      </c>
      <c r="B10" s="12" t="s">
        <v>7</v>
      </c>
      <c r="C10" s="10">
        <v>696668.48</v>
      </c>
      <c r="D10" s="10">
        <v>1021000</v>
      </c>
      <c r="E10" s="10">
        <v>905939.35</v>
      </c>
      <c r="F10" s="14">
        <f t="shared" si="0"/>
        <v>88.730592556317333</v>
      </c>
      <c r="G10" s="21">
        <f t="shared" si="1"/>
        <v>130.03880267412126</v>
      </c>
      <c r="H10" s="7"/>
    </row>
    <row r="11" spans="1:8" ht="105" x14ac:dyDescent="0.25">
      <c r="A11" s="16" t="s">
        <v>137</v>
      </c>
      <c r="B11" s="12" t="s">
        <v>8</v>
      </c>
      <c r="C11" s="10">
        <v>437840.9</v>
      </c>
      <c r="D11" s="10">
        <v>565000</v>
      </c>
      <c r="E11" s="10">
        <v>331911.42</v>
      </c>
      <c r="F11" s="14">
        <f t="shared" si="0"/>
        <v>58.745384070796462</v>
      </c>
      <c r="G11" s="21">
        <f t="shared" si="1"/>
        <v>75.806399082406401</v>
      </c>
      <c r="H11" s="7"/>
    </row>
    <row r="12" spans="1:8" ht="60" customHeight="1" x14ac:dyDescent="0.25">
      <c r="A12" s="16" t="s">
        <v>138</v>
      </c>
      <c r="B12" s="12" t="s">
        <v>126</v>
      </c>
      <c r="C12" s="10"/>
      <c r="D12" s="10">
        <v>0</v>
      </c>
      <c r="E12" s="10">
        <v>6.37</v>
      </c>
      <c r="F12" s="14"/>
      <c r="G12" s="21"/>
      <c r="H12" s="7"/>
    </row>
    <row r="13" spans="1:8" ht="57.75" x14ac:dyDescent="0.25">
      <c r="A13" s="15" t="s">
        <v>139</v>
      </c>
      <c r="B13" s="11" t="s">
        <v>9</v>
      </c>
      <c r="C13" s="9">
        <v>7781990.9000000004</v>
      </c>
      <c r="D13" s="9">
        <v>10741000</v>
      </c>
      <c r="E13" s="9">
        <v>8902248.1799999997</v>
      </c>
      <c r="F13" s="13">
        <f t="shared" si="0"/>
        <v>82.880999720696394</v>
      </c>
      <c r="G13" s="22">
        <f t="shared" si="1"/>
        <v>114.39551002301994</v>
      </c>
      <c r="H13" s="7"/>
    </row>
    <row r="14" spans="1:8" ht="42.75" customHeight="1" x14ac:dyDescent="0.25">
      <c r="A14" s="16" t="s">
        <v>140</v>
      </c>
      <c r="B14" s="12" t="s">
        <v>10</v>
      </c>
      <c r="C14" s="10">
        <v>7781990.9000000004</v>
      </c>
      <c r="D14" s="10">
        <v>10741000</v>
      </c>
      <c r="E14" s="10">
        <v>8902248.1799999997</v>
      </c>
      <c r="F14" s="14">
        <f t="shared" si="0"/>
        <v>82.880999720696394</v>
      </c>
      <c r="G14" s="21">
        <f t="shared" si="1"/>
        <v>114.39551002301994</v>
      </c>
      <c r="H14" s="7"/>
    </row>
    <row r="15" spans="1:8" ht="87" customHeight="1" x14ac:dyDescent="0.25">
      <c r="A15" s="16" t="s">
        <v>141</v>
      </c>
      <c r="B15" s="12" t="s">
        <v>11</v>
      </c>
      <c r="C15" s="10">
        <v>3388902.78</v>
      </c>
      <c r="D15" s="10">
        <v>3895000</v>
      </c>
      <c r="E15" s="10">
        <v>4029875.17</v>
      </c>
      <c r="F15" s="14">
        <f t="shared" si="0"/>
        <v>103.46277715019254</v>
      </c>
      <c r="G15" s="21">
        <f t="shared" si="1"/>
        <v>118.91386184881941</v>
      </c>
      <c r="H15" s="7"/>
    </row>
    <row r="16" spans="1:8" ht="148.5" customHeight="1" x14ac:dyDescent="0.25">
      <c r="A16" s="16" t="s">
        <v>142</v>
      </c>
      <c r="B16" s="12" t="s">
        <v>107</v>
      </c>
      <c r="C16" s="10"/>
      <c r="D16" s="10">
        <v>3895000</v>
      </c>
      <c r="E16" s="10">
        <v>4029875.17</v>
      </c>
      <c r="F16" s="14">
        <f t="shared" si="0"/>
        <v>103.46277715019254</v>
      </c>
      <c r="G16" s="21"/>
      <c r="H16" s="7"/>
    </row>
    <row r="17" spans="1:8" ht="104.25" customHeight="1" x14ac:dyDescent="0.25">
      <c r="A17" s="16" t="s">
        <v>143</v>
      </c>
      <c r="B17" s="12" t="s">
        <v>12</v>
      </c>
      <c r="C17" s="10">
        <v>30738.01</v>
      </c>
      <c r="D17" s="10">
        <v>27000</v>
      </c>
      <c r="E17" s="10">
        <v>30637.68</v>
      </c>
      <c r="F17" s="14">
        <f t="shared" si="0"/>
        <v>113.47288888888889</v>
      </c>
      <c r="G17" s="21">
        <f t="shared" si="1"/>
        <v>99.673596306332129</v>
      </c>
      <c r="H17" s="7"/>
    </row>
    <row r="18" spans="1:8" ht="162.75" customHeight="1" x14ac:dyDescent="0.25">
      <c r="A18" s="16" t="s">
        <v>144</v>
      </c>
      <c r="B18" s="12" t="s">
        <v>108</v>
      </c>
      <c r="C18" s="10"/>
      <c r="D18" s="10">
        <v>27000</v>
      </c>
      <c r="E18" s="10">
        <v>30637.68</v>
      </c>
      <c r="F18" s="14">
        <f t="shared" si="0"/>
        <v>113.47288888888889</v>
      </c>
      <c r="G18" s="21"/>
      <c r="H18" s="7"/>
    </row>
    <row r="19" spans="1:8" ht="96" customHeight="1" x14ac:dyDescent="0.25">
      <c r="A19" s="16" t="s">
        <v>145</v>
      </c>
      <c r="B19" s="12" t="s">
        <v>13</v>
      </c>
      <c r="C19" s="10">
        <v>5121451.34</v>
      </c>
      <c r="D19" s="10">
        <v>7543000</v>
      </c>
      <c r="E19" s="10">
        <v>5523308.3499999996</v>
      </c>
      <c r="F19" s="14">
        <f t="shared" si="0"/>
        <v>73.224292058862517</v>
      </c>
      <c r="G19" s="21">
        <f t="shared" si="1"/>
        <v>107.84654550676645</v>
      </c>
      <c r="H19" s="7"/>
    </row>
    <row r="20" spans="1:8" ht="154.5" customHeight="1" x14ac:dyDescent="0.25">
      <c r="A20" s="16" t="s">
        <v>146</v>
      </c>
      <c r="B20" s="12" t="s">
        <v>109</v>
      </c>
      <c r="C20" s="10"/>
      <c r="D20" s="10">
        <v>7543000</v>
      </c>
      <c r="E20" s="10">
        <v>5523308.3499999996</v>
      </c>
      <c r="F20" s="14">
        <f t="shared" si="0"/>
        <v>73.224292058862517</v>
      </c>
      <c r="G20" s="21"/>
      <c r="H20" s="7"/>
    </row>
    <row r="21" spans="1:8" ht="90.75" customHeight="1" x14ac:dyDescent="0.25">
      <c r="A21" s="16" t="s">
        <v>147</v>
      </c>
      <c r="B21" s="12" t="s">
        <v>14</v>
      </c>
      <c r="C21" s="10">
        <v>-759101.23</v>
      </c>
      <c r="D21" s="10">
        <v>-724000</v>
      </c>
      <c r="E21" s="10">
        <v>-681573.02</v>
      </c>
      <c r="F21" s="14">
        <f t="shared" si="0"/>
        <v>94.139919889502764</v>
      </c>
      <c r="G21" s="21">
        <f t="shared" si="1"/>
        <v>89.786841736509899</v>
      </c>
      <c r="H21" s="7"/>
    </row>
    <row r="22" spans="1:8" ht="149.25" customHeight="1" x14ac:dyDescent="0.25">
      <c r="A22" s="16" t="s">
        <v>276</v>
      </c>
      <c r="B22" s="12" t="s">
        <v>277</v>
      </c>
      <c r="C22" s="10"/>
      <c r="D22" s="10">
        <v>-724000</v>
      </c>
      <c r="E22" s="10">
        <v>-681573.02</v>
      </c>
      <c r="F22" s="14">
        <f t="shared" si="0"/>
        <v>94.139919889502764</v>
      </c>
      <c r="G22" s="21"/>
      <c r="H22" s="7"/>
    </row>
    <row r="23" spans="1:8" x14ac:dyDescent="0.25">
      <c r="A23" s="15" t="s">
        <v>148</v>
      </c>
      <c r="B23" s="11" t="s">
        <v>15</v>
      </c>
      <c r="C23" s="9">
        <v>18111300.309999999</v>
      </c>
      <c r="D23" s="9">
        <v>24959000</v>
      </c>
      <c r="E23" s="9">
        <v>18149600.82</v>
      </c>
      <c r="F23" s="13">
        <f t="shared" si="0"/>
        <v>72.717660242798189</v>
      </c>
      <c r="G23" s="22">
        <f t="shared" si="1"/>
        <v>100.21147299942265</v>
      </c>
      <c r="H23" s="7"/>
    </row>
    <row r="24" spans="1:8" ht="30" x14ac:dyDescent="0.25">
      <c r="A24" s="16" t="s">
        <v>149</v>
      </c>
      <c r="B24" s="12" t="s">
        <v>16</v>
      </c>
      <c r="C24" s="10">
        <v>17380105.66</v>
      </c>
      <c r="D24" s="10">
        <v>23686000</v>
      </c>
      <c r="E24" s="10">
        <v>16987759.390000001</v>
      </c>
      <c r="F24" s="14">
        <f t="shared" si="0"/>
        <v>71.720676306679053</v>
      </c>
      <c r="G24" s="21">
        <f t="shared" si="1"/>
        <v>97.742555323452507</v>
      </c>
      <c r="H24" s="7"/>
    </row>
    <row r="25" spans="1:8" ht="30" x14ac:dyDescent="0.25">
      <c r="A25" s="16" t="s">
        <v>150</v>
      </c>
      <c r="B25" s="12" t="s">
        <v>16</v>
      </c>
      <c r="C25" s="10">
        <v>17379972.239999998</v>
      </c>
      <c r="D25" s="10">
        <v>23686000</v>
      </c>
      <c r="E25" s="10">
        <v>16987284.84</v>
      </c>
      <c r="F25" s="14">
        <f t="shared" si="0"/>
        <v>71.718672802499356</v>
      </c>
      <c r="G25" s="21">
        <f t="shared" si="1"/>
        <v>97.740575217397478</v>
      </c>
      <c r="H25" s="7"/>
    </row>
    <row r="26" spans="1:8" ht="45" x14ac:dyDescent="0.25">
      <c r="A26" s="16" t="s">
        <v>151</v>
      </c>
      <c r="B26" s="12" t="s">
        <v>110</v>
      </c>
      <c r="C26" s="10">
        <v>133.41999999999999</v>
      </c>
      <c r="D26" s="10">
        <v>0</v>
      </c>
      <c r="E26" s="10">
        <v>474.55</v>
      </c>
      <c r="F26" s="14"/>
      <c r="G26" s="21">
        <f t="shared" si="1"/>
        <v>355.68130715035232</v>
      </c>
      <c r="H26" s="7"/>
    </row>
    <row r="27" spans="1:8" ht="15.75" customHeight="1" x14ac:dyDescent="0.25">
      <c r="A27" s="16" t="s">
        <v>152</v>
      </c>
      <c r="B27" s="12" t="s">
        <v>17</v>
      </c>
      <c r="C27" s="10">
        <v>154792.16</v>
      </c>
      <c r="D27" s="10">
        <v>164000</v>
      </c>
      <c r="E27" s="10">
        <v>270646.3</v>
      </c>
      <c r="F27" s="14">
        <f t="shared" si="0"/>
        <v>165.02823170731708</v>
      </c>
      <c r="G27" s="21">
        <f t="shared" si="1"/>
        <v>174.84496630837117</v>
      </c>
      <c r="H27" s="7"/>
    </row>
    <row r="28" spans="1:8" x14ac:dyDescent="0.25">
      <c r="A28" s="16" t="s">
        <v>153</v>
      </c>
      <c r="B28" s="12" t="s">
        <v>17</v>
      </c>
      <c r="C28" s="10">
        <v>154563.1</v>
      </c>
      <c r="D28" s="10">
        <v>164000</v>
      </c>
      <c r="E28" s="10">
        <v>270646.3</v>
      </c>
      <c r="F28" s="14">
        <f t="shared" si="0"/>
        <v>165.02823170731708</v>
      </c>
      <c r="G28" s="21">
        <f t="shared" si="1"/>
        <v>175.10408370432526</v>
      </c>
      <c r="H28" s="7"/>
    </row>
    <row r="29" spans="1:8" ht="26.25" customHeight="1" x14ac:dyDescent="0.25">
      <c r="A29" s="16" t="s">
        <v>278</v>
      </c>
      <c r="B29" s="12" t="s">
        <v>279</v>
      </c>
      <c r="C29" s="10">
        <v>229.06</v>
      </c>
      <c r="D29" s="10"/>
      <c r="E29" s="10"/>
      <c r="F29" s="14"/>
      <c r="G29" s="21">
        <f t="shared" si="1"/>
        <v>0</v>
      </c>
      <c r="H29" s="7"/>
    </row>
    <row r="30" spans="1:8" ht="30" x14ac:dyDescent="0.25">
      <c r="A30" s="16" t="s">
        <v>154</v>
      </c>
      <c r="B30" s="12" t="s">
        <v>18</v>
      </c>
      <c r="C30" s="10">
        <v>576402.49</v>
      </c>
      <c r="D30" s="10">
        <v>1109000</v>
      </c>
      <c r="E30" s="10">
        <v>891195.13</v>
      </c>
      <c r="F30" s="14">
        <f t="shared" si="0"/>
        <v>80.360246167718657</v>
      </c>
      <c r="G30" s="21">
        <f t="shared" si="1"/>
        <v>154.61333798193689</v>
      </c>
      <c r="H30" s="7"/>
    </row>
    <row r="31" spans="1:8" ht="28.5" customHeight="1" x14ac:dyDescent="0.25">
      <c r="A31" s="16" t="s">
        <v>155</v>
      </c>
      <c r="B31" s="12" t="s">
        <v>19</v>
      </c>
      <c r="C31" s="10">
        <v>576402.49</v>
      </c>
      <c r="D31" s="10">
        <v>1109000</v>
      </c>
      <c r="E31" s="10">
        <v>891195.13</v>
      </c>
      <c r="F31" s="14">
        <f t="shared" si="0"/>
        <v>80.360246167718657</v>
      </c>
      <c r="G31" s="21">
        <f t="shared" si="1"/>
        <v>154.61333798193689</v>
      </c>
      <c r="H31" s="7"/>
    </row>
    <row r="32" spans="1:8" x14ac:dyDescent="0.25">
      <c r="A32" s="16" t="s">
        <v>156</v>
      </c>
      <c r="B32" s="11" t="s">
        <v>20</v>
      </c>
      <c r="C32" s="9">
        <v>1513100.19</v>
      </c>
      <c r="D32" s="9">
        <v>2067000</v>
      </c>
      <c r="E32" s="9">
        <v>1727226.84</v>
      </c>
      <c r="F32" s="13">
        <f t="shared" si="0"/>
        <v>83.562014513788114</v>
      </c>
      <c r="G32" s="22">
        <f t="shared" si="1"/>
        <v>114.15151828115229</v>
      </c>
      <c r="H32" s="7"/>
    </row>
    <row r="33" spans="1:8" ht="45" x14ac:dyDescent="0.25">
      <c r="A33" s="16" t="s">
        <v>157</v>
      </c>
      <c r="B33" s="12" t="s">
        <v>21</v>
      </c>
      <c r="C33" s="10">
        <v>1498100.19</v>
      </c>
      <c r="D33" s="10">
        <v>2052000</v>
      </c>
      <c r="E33" s="10">
        <v>1727226.84</v>
      </c>
      <c r="F33" s="14">
        <f t="shared" si="0"/>
        <v>84.172847953216376</v>
      </c>
      <c r="G33" s="21">
        <f t="shared" si="1"/>
        <v>115.29448107205702</v>
      </c>
      <c r="H33" s="7"/>
    </row>
    <row r="34" spans="1:8" ht="60" x14ac:dyDescent="0.25">
      <c r="A34" s="16" t="s">
        <v>158</v>
      </c>
      <c r="B34" s="12" t="s">
        <v>22</v>
      </c>
      <c r="C34" s="10">
        <v>1498100.19</v>
      </c>
      <c r="D34" s="10">
        <v>2052000</v>
      </c>
      <c r="E34" s="10">
        <v>1727226.84</v>
      </c>
      <c r="F34" s="14">
        <f t="shared" si="0"/>
        <v>84.172847953216376</v>
      </c>
      <c r="G34" s="21">
        <f t="shared" si="1"/>
        <v>115.29448107205702</v>
      </c>
      <c r="H34" s="7"/>
    </row>
    <row r="35" spans="1:8" ht="45" x14ac:dyDescent="0.25">
      <c r="A35" s="16" t="s">
        <v>159</v>
      </c>
      <c r="B35" s="12" t="s">
        <v>23</v>
      </c>
      <c r="C35" s="10">
        <v>15000</v>
      </c>
      <c r="D35" s="10">
        <v>15000</v>
      </c>
      <c r="E35" s="10">
        <v>0</v>
      </c>
      <c r="F35" s="14">
        <f t="shared" si="0"/>
        <v>0</v>
      </c>
      <c r="G35" s="21">
        <f t="shared" si="1"/>
        <v>0</v>
      </c>
      <c r="H35" s="7"/>
    </row>
    <row r="36" spans="1:8" ht="30" x14ac:dyDescent="0.25">
      <c r="A36" s="16" t="s">
        <v>160</v>
      </c>
      <c r="B36" s="12" t="s">
        <v>24</v>
      </c>
      <c r="C36" s="10">
        <v>15000</v>
      </c>
      <c r="D36" s="10">
        <v>15000</v>
      </c>
      <c r="E36" s="10">
        <v>0</v>
      </c>
      <c r="F36" s="14">
        <f t="shared" si="0"/>
        <v>0</v>
      </c>
      <c r="G36" s="21">
        <f t="shared" si="1"/>
        <v>0</v>
      </c>
      <c r="H36" s="7"/>
    </row>
    <row r="37" spans="1:8" ht="43.5" x14ac:dyDescent="0.25">
      <c r="A37" s="15" t="s">
        <v>261</v>
      </c>
      <c r="B37" s="11" t="s">
        <v>262</v>
      </c>
      <c r="C37" s="9">
        <v>1738.68</v>
      </c>
      <c r="D37" s="9">
        <v>0</v>
      </c>
      <c r="E37" s="9">
        <v>7.31</v>
      </c>
      <c r="F37" s="13"/>
      <c r="G37" s="22">
        <f t="shared" si="1"/>
        <v>0.4204338923781259</v>
      </c>
      <c r="H37" s="7"/>
    </row>
    <row r="38" spans="1:8" ht="30" x14ac:dyDescent="0.25">
      <c r="A38" s="16" t="s">
        <v>263</v>
      </c>
      <c r="B38" s="12" t="s">
        <v>264</v>
      </c>
      <c r="C38" s="10">
        <v>1490.22</v>
      </c>
      <c r="D38" s="10">
        <v>0</v>
      </c>
      <c r="E38" s="10">
        <v>7.31</v>
      </c>
      <c r="F38" s="14"/>
      <c r="G38" s="21">
        <f t="shared" si="1"/>
        <v>0.49053159936116814</v>
      </c>
      <c r="H38" s="7"/>
    </row>
    <row r="39" spans="1:8" x14ac:dyDescent="0.25">
      <c r="A39" s="16" t="s">
        <v>266</v>
      </c>
      <c r="B39" s="12" t="s">
        <v>265</v>
      </c>
      <c r="C39" s="10">
        <v>1490.22</v>
      </c>
      <c r="D39" s="10">
        <v>0</v>
      </c>
      <c r="E39" s="10">
        <v>7.31</v>
      </c>
      <c r="F39" s="14"/>
      <c r="G39" s="21">
        <f t="shared" si="1"/>
        <v>0.49053159936116814</v>
      </c>
      <c r="H39" s="7"/>
    </row>
    <row r="40" spans="1:8" ht="30" x14ac:dyDescent="0.25">
      <c r="A40" s="16" t="s">
        <v>280</v>
      </c>
      <c r="B40" s="12" t="s">
        <v>281</v>
      </c>
      <c r="C40" s="10">
        <v>248.66</v>
      </c>
      <c r="D40" s="10"/>
      <c r="E40" s="10"/>
      <c r="F40" s="14"/>
      <c r="G40" s="21">
        <f t="shared" si="1"/>
        <v>0</v>
      </c>
      <c r="H40" s="7"/>
    </row>
    <row r="41" spans="1:8" ht="60" x14ac:dyDescent="0.25">
      <c r="A41" s="6" t="s">
        <v>282</v>
      </c>
      <c r="B41" s="19" t="s">
        <v>283</v>
      </c>
      <c r="C41" s="10">
        <v>248.66</v>
      </c>
      <c r="D41" s="10"/>
      <c r="E41" s="10"/>
      <c r="F41" s="14"/>
      <c r="G41" s="21">
        <f t="shared" si="1"/>
        <v>0</v>
      </c>
      <c r="H41" s="7"/>
    </row>
    <row r="42" spans="1:8" ht="75" x14ac:dyDescent="0.25">
      <c r="A42" s="6" t="s">
        <v>284</v>
      </c>
      <c r="B42" s="19" t="s">
        <v>285</v>
      </c>
      <c r="C42" s="10">
        <v>248.66</v>
      </c>
      <c r="D42" s="10"/>
      <c r="E42" s="10"/>
      <c r="F42" s="14"/>
      <c r="G42" s="21">
        <f t="shared" si="1"/>
        <v>0</v>
      </c>
      <c r="H42" s="7"/>
    </row>
    <row r="43" spans="1:8" ht="57.75" x14ac:dyDescent="0.25">
      <c r="A43" s="15" t="s">
        <v>161</v>
      </c>
      <c r="B43" s="11" t="s">
        <v>25</v>
      </c>
      <c r="C43" s="9">
        <v>7286222.4699999997</v>
      </c>
      <c r="D43" s="9">
        <v>10350000</v>
      </c>
      <c r="E43" s="9">
        <v>6946603.2000000002</v>
      </c>
      <c r="F43" s="13">
        <f t="shared" si="0"/>
        <v>67.116939130434787</v>
      </c>
      <c r="G43" s="22">
        <f t="shared" si="1"/>
        <v>95.338884155701606</v>
      </c>
      <c r="H43" s="7"/>
    </row>
    <row r="44" spans="1:8" ht="90" x14ac:dyDescent="0.25">
      <c r="A44" s="16" t="s">
        <v>162</v>
      </c>
      <c r="B44" s="12" t="s">
        <v>26</v>
      </c>
      <c r="C44" s="10">
        <v>17820.5</v>
      </c>
      <c r="D44" s="10">
        <v>18000</v>
      </c>
      <c r="E44" s="10">
        <v>2629.14</v>
      </c>
      <c r="F44" s="14">
        <f t="shared" si="0"/>
        <v>14.606333333333332</v>
      </c>
      <c r="G44" s="21">
        <f t="shared" si="1"/>
        <v>14.753458096013016</v>
      </c>
      <c r="H44" s="7"/>
    </row>
    <row r="45" spans="1:8" ht="60" customHeight="1" x14ac:dyDescent="0.25">
      <c r="A45" s="16" t="s">
        <v>163</v>
      </c>
      <c r="B45" s="12" t="s">
        <v>27</v>
      </c>
      <c r="C45" s="10">
        <v>17820.5</v>
      </c>
      <c r="D45" s="10">
        <v>18000</v>
      </c>
      <c r="E45" s="10">
        <v>2629.14</v>
      </c>
      <c r="F45" s="14">
        <f t="shared" si="0"/>
        <v>14.606333333333332</v>
      </c>
      <c r="G45" s="21">
        <f t="shared" si="1"/>
        <v>14.753458096013016</v>
      </c>
      <c r="H45" s="7"/>
    </row>
    <row r="46" spans="1:8" ht="105" x14ac:dyDescent="0.25">
      <c r="A46" s="16" t="s">
        <v>164</v>
      </c>
      <c r="B46" s="12" t="s">
        <v>28</v>
      </c>
      <c r="C46" s="10">
        <v>7132713.6500000004</v>
      </c>
      <c r="D46" s="10">
        <v>10189000</v>
      </c>
      <c r="E46" s="10">
        <v>6877301.4400000004</v>
      </c>
      <c r="F46" s="14">
        <f t="shared" si="0"/>
        <v>67.497315143782515</v>
      </c>
      <c r="G46" s="21">
        <f t="shared" si="1"/>
        <v>96.41914392567827</v>
      </c>
      <c r="H46" s="7"/>
    </row>
    <row r="47" spans="1:8" ht="77.25" customHeight="1" x14ac:dyDescent="0.25">
      <c r="A47" s="16" t="s">
        <v>165</v>
      </c>
      <c r="B47" s="12" t="s">
        <v>29</v>
      </c>
      <c r="C47" s="10">
        <v>3302451.26</v>
      </c>
      <c r="D47" s="10">
        <v>5760000</v>
      </c>
      <c r="E47" s="10">
        <v>3657622.51</v>
      </c>
      <c r="F47" s="14">
        <f t="shared" si="0"/>
        <v>63.500390798611107</v>
      </c>
      <c r="G47" s="21">
        <f t="shared" si="1"/>
        <v>110.75477643839623</v>
      </c>
      <c r="H47" s="7"/>
    </row>
    <row r="48" spans="1:8" ht="120" x14ac:dyDescent="0.25">
      <c r="A48" s="16" t="s">
        <v>166</v>
      </c>
      <c r="B48" s="12" t="s">
        <v>30</v>
      </c>
      <c r="C48" s="10">
        <v>1698284.02</v>
      </c>
      <c r="D48" s="10">
        <v>3058000</v>
      </c>
      <c r="E48" s="10">
        <v>2378580.34</v>
      </c>
      <c r="F48" s="14">
        <f t="shared" si="0"/>
        <v>77.782221713538263</v>
      </c>
      <c r="G48" s="21">
        <f t="shared" si="1"/>
        <v>140.05786499716342</v>
      </c>
      <c r="H48" s="7"/>
    </row>
    <row r="49" spans="1:8" ht="105" x14ac:dyDescent="0.25">
      <c r="A49" s="16" t="s">
        <v>167</v>
      </c>
      <c r="B49" s="12" t="s">
        <v>31</v>
      </c>
      <c r="C49" s="10">
        <v>1604167.24</v>
      </c>
      <c r="D49" s="10">
        <v>2702000</v>
      </c>
      <c r="E49" s="10">
        <v>1279042.17</v>
      </c>
      <c r="F49" s="14">
        <f t="shared" si="0"/>
        <v>47.336867875647663</v>
      </c>
      <c r="G49" s="21">
        <f t="shared" si="1"/>
        <v>79.732470412498884</v>
      </c>
      <c r="H49" s="7"/>
    </row>
    <row r="50" spans="1:8" ht="105" x14ac:dyDescent="0.25">
      <c r="A50" s="16" t="s">
        <v>168</v>
      </c>
      <c r="B50" s="12" t="s">
        <v>32</v>
      </c>
      <c r="C50" s="10">
        <v>170808.13</v>
      </c>
      <c r="D50" s="10">
        <v>224000</v>
      </c>
      <c r="E50" s="10">
        <v>198164.59</v>
      </c>
      <c r="F50" s="14">
        <f t="shared" si="0"/>
        <v>88.466334821428575</v>
      </c>
      <c r="G50" s="21">
        <f t="shared" si="1"/>
        <v>116.01590041410792</v>
      </c>
      <c r="H50" s="7"/>
    </row>
    <row r="51" spans="1:8" ht="97.5" customHeight="1" x14ac:dyDescent="0.25">
      <c r="A51" s="16" t="s">
        <v>169</v>
      </c>
      <c r="B51" s="12" t="s">
        <v>33</v>
      </c>
      <c r="C51" s="10">
        <v>170808.13</v>
      </c>
      <c r="D51" s="10">
        <v>224000</v>
      </c>
      <c r="E51" s="10">
        <v>198164.59</v>
      </c>
      <c r="F51" s="14">
        <f t="shared" si="0"/>
        <v>88.466334821428575</v>
      </c>
      <c r="G51" s="21">
        <f t="shared" si="1"/>
        <v>116.01590041410792</v>
      </c>
      <c r="H51" s="7"/>
    </row>
    <row r="52" spans="1:8" ht="105.75" customHeight="1" x14ac:dyDescent="0.25">
      <c r="A52" s="16" t="s">
        <v>170</v>
      </c>
      <c r="B52" s="12" t="s">
        <v>34</v>
      </c>
      <c r="C52" s="10">
        <v>3659454.26</v>
      </c>
      <c r="D52" s="10">
        <v>4205000</v>
      </c>
      <c r="E52" s="10">
        <v>3021514.34</v>
      </c>
      <c r="F52" s="14">
        <f t="shared" si="0"/>
        <v>71.855275624256834</v>
      </c>
      <c r="G52" s="21">
        <f t="shared" si="1"/>
        <v>82.56734817065319</v>
      </c>
      <c r="H52" s="7"/>
    </row>
    <row r="53" spans="1:8" ht="90" customHeight="1" x14ac:dyDescent="0.25">
      <c r="A53" s="15" t="s">
        <v>171</v>
      </c>
      <c r="B53" s="12" t="s">
        <v>35</v>
      </c>
      <c r="C53" s="10">
        <v>3659454.26</v>
      </c>
      <c r="D53" s="10">
        <v>4205000</v>
      </c>
      <c r="E53" s="10">
        <v>3021514.34</v>
      </c>
      <c r="F53" s="14">
        <f t="shared" si="0"/>
        <v>71.855275624256834</v>
      </c>
      <c r="G53" s="21">
        <f t="shared" si="1"/>
        <v>82.56734817065319</v>
      </c>
      <c r="H53" s="7"/>
    </row>
    <row r="54" spans="1:8" ht="30" x14ac:dyDescent="0.25">
      <c r="A54" s="16" t="s">
        <v>172</v>
      </c>
      <c r="B54" s="12" t="s">
        <v>101</v>
      </c>
      <c r="C54" s="10">
        <v>96800</v>
      </c>
      <c r="D54" s="10">
        <v>91000</v>
      </c>
      <c r="E54" s="10">
        <v>0</v>
      </c>
      <c r="F54" s="14">
        <f t="shared" si="0"/>
        <v>0</v>
      </c>
      <c r="G54" s="21">
        <f t="shared" si="1"/>
        <v>0</v>
      </c>
      <c r="H54" s="7"/>
    </row>
    <row r="55" spans="1:8" ht="57.75" customHeight="1" x14ac:dyDescent="0.25">
      <c r="A55" s="16" t="s">
        <v>173</v>
      </c>
      <c r="B55" s="12" t="s">
        <v>102</v>
      </c>
      <c r="C55" s="10">
        <v>96800</v>
      </c>
      <c r="D55" s="10">
        <v>91000</v>
      </c>
      <c r="E55" s="10">
        <v>0</v>
      </c>
      <c r="F55" s="14">
        <f t="shared" si="0"/>
        <v>0</v>
      </c>
      <c r="G55" s="21">
        <f t="shared" si="1"/>
        <v>0</v>
      </c>
      <c r="H55" s="7"/>
    </row>
    <row r="56" spans="1:8" ht="80.25" customHeight="1" x14ac:dyDescent="0.25">
      <c r="A56" s="16" t="s">
        <v>174</v>
      </c>
      <c r="B56" s="12" t="s">
        <v>36</v>
      </c>
      <c r="C56" s="10">
        <v>96800</v>
      </c>
      <c r="D56" s="10">
        <v>91000</v>
      </c>
      <c r="E56" s="10">
        <v>0</v>
      </c>
      <c r="F56" s="14">
        <f t="shared" si="0"/>
        <v>0</v>
      </c>
      <c r="G56" s="21">
        <f t="shared" si="1"/>
        <v>0</v>
      </c>
      <c r="H56" s="7"/>
    </row>
    <row r="57" spans="1:8" ht="105.75" customHeight="1" x14ac:dyDescent="0.25">
      <c r="A57" s="16" t="s">
        <v>175</v>
      </c>
      <c r="B57" s="12" t="s">
        <v>37</v>
      </c>
      <c r="C57" s="10">
        <v>38888.32</v>
      </c>
      <c r="D57" s="10">
        <v>52000</v>
      </c>
      <c r="E57" s="10">
        <v>66672.62</v>
      </c>
      <c r="F57" s="14">
        <f t="shared" si="0"/>
        <v>128.2165769230769</v>
      </c>
      <c r="G57" s="21">
        <f t="shared" si="1"/>
        <v>171.44638801573325</v>
      </c>
      <c r="H57" s="7"/>
    </row>
    <row r="58" spans="1:8" ht="87.75" customHeight="1" x14ac:dyDescent="0.25">
      <c r="A58" s="16" t="s">
        <v>176</v>
      </c>
      <c r="B58" s="12" t="s">
        <v>38</v>
      </c>
      <c r="C58" s="10">
        <v>38888.32</v>
      </c>
      <c r="D58" s="10">
        <v>52000</v>
      </c>
      <c r="E58" s="10">
        <v>66672.62</v>
      </c>
      <c r="F58" s="14">
        <f t="shared" si="0"/>
        <v>128.2165769230769</v>
      </c>
      <c r="G58" s="21">
        <f t="shared" si="1"/>
        <v>171.44638801573325</v>
      </c>
      <c r="H58" s="7"/>
    </row>
    <row r="59" spans="1:8" ht="91.5" customHeight="1" x14ac:dyDescent="0.25">
      <c r="A59" s="16" t="s">
        <v>177</v>
      </c>
      <c r="B59" s="12" t="s">
        <v>39</v>
      </c>
      <c r="C59" s="10">
        <v>38888.32</v>
      </c>
      <c r="D59" s="10">
        <v>52000</v>
      </c>
      <c r="E59" s="10">
        <v>66672.62</v>
      </c>
      <c r="F59" s="14">
        <f t="shared" si="0"/>
        <v>128.2165769230769</v>
      </c>
      <c r="G59" s="21">
        <f t="shared" si="1"/>
        <v>171.44638801573325</v>
      </c>
      <c r="H59" s="7"/>
    </row>
    <row r="60" spans="1:8" ht="29.25" x14ac:dyDescent="0.25">
      <c r="A60" s="15" t="s">
        <v>178</v>
      </c>
      <c r="B60" s="11" t="s">
        <v>40</v>
      </c>
      <c r="C60" s="9">
        <v>468908.97</v>
      </c>
      <c r="D60" s="9">
        <v>575000</v>
      </c>
      <c r="E60" s="9">
        <v>456566.1</v>
      </c>
      <c r="F60" s="13">
        <f t="shared" si="0"/>
        <v>79.402799999999999</v>
      </c>
      <c r="G60" s="22">
        <f t="shared" si="1"/>
        <v>97.367747091722308</v>
      </c>
      <c r="H60" s="7"/>
    </row>
    <row r="61" spans="1:8" ht="30" x14ac:dyDescent="0.25">
      <c r="A61" s="16" t="s">
        <v>179</v>
      </c>
      <c r="B61" s="12" t="s">
        <v>41</v>
      </c>
      <c r="C61" s="10">
        <v>468908.97</v>
      </c>
      <c r="D61" s="10">
        <v>575000</v>
      </c>
      <c r="E61" s="10">
        <v>456566.1</v>
      </c>
      <c r="F61" s="14">
        <f t="shared" si="0"/>
        <v>79.402799999999999</v>
      </c>
      <c r="G61" s="21">
        <f t="shared" si="1"/>
        <v>97.367747091722308</v>
      </c>
      <c r="H61" s="7"/>
    </row>
    <row r="62" spans="1:8" ht="30.75" customHeight="1" x14ac:dyDescent="0.25">
      <c r="A62" s="16" t="s">
        <v>180</v>
      </c>
      <c r="B62" s="12" t="s">
        <v>42</v>
      </c>
      <c r="C62" s="10">
        <v>63720.65</v>
      </c>
      <c r="D62" s="10">
        <v>76000</v>
      </c>
      <c r="E62" s="10">
        <v>75460.73</v>
      </c>
      <c r="F62" s="14">
        <f t="shared" si="0"/>
        <v>99.290434210526314</v>
      </c>
      <c r="G62" s="21">
        <f t="shared" si="1"/>
        <v>118.42429416523528</v>
      </c>
      <c r="H62" s="7"/>
    </row>
    <row r="63" spans="1:8" ht="30" customHeight="1" x14ac:dyDescent="0.25">
      <c r="A63" s="16" t="s">
        <v>181</v>
      </c>
      <c r="B63" s="12" t="s">
        <v>43</v>
      </c>
      <c r="C63" s="10">
        <v>62781.47</v>
      </c>
      <c r="D63" s="10">
        <v>67000</v>
      </c>
      <c r="E63" s="10">
        <v>175943.96</v>
      </c>
      <c r="F63" s="14">
        <f t="shared" si="0"/>
        <v>262.60292537313433</v>
      </c>
      <c r="G63" s="21">
        <f t="shared" si="1"/>
        <v>280.2482324800614</v>
      </c>
      <c r="H63" s="7"/>
    </row>
    <row r="64" spans="1:8" ht="30" x14ac:dyDescent="0.25">
      <c r="A64" s="16" t="s">
        <v>182</v>
      </c>
      <c r="B64" s="12" t="s">
        <v>100</v>
      </c>
      <c r="C64" s="10">
        <v>342406.85</v>
      </c>
      <c r="D64" s="10">
        <v>432000</v>
      </c>
      <c r="E64" s="10">
        <v>205161.41</v>
      </c>
      <c r="F64" s="14">
        <f t="shared" si="0"/>
        <v>47.491067129629634</v>
      </c>
      <c r="G64" s="21">
        <f t="shared" si="1"/>
        <v>59.917437399397819</v>
      </c>
      <c r="H64" s="7"/>
    </row>
    <row r="65" spans="1:8" x14ac:dyDescent="0.25">
      <c r="A65" s="16" t="s">
        <v>183</v>
      </c>
      <c r="B65" s="12" t="s">
        <v>103</v>
      </c>
      <c r="C65" s="10">
        <v>342406.85</v>
      </c>
      <c r="D65" s="10">
        <v>432000</v>
      </c>
      <c r="E65" s="10">
        <v>196240.42</v>
      </c>
      <c r="F65" s="14">
        <f t="shared" si="0"/>
        <v>45.426023148148154</v>
      </c>
      <c r="G65" s="21">
        <f t="shared" si="1"/>
        <v>57.31206019973024</v>
      </c>
      <c r="H65" s="7"/>
    </row>
    <row r="66" spans="1:8" ht="30" x14ac:dyDescent="0.25">
      <c r="A66" s="16" t="s">
        <v>184</v>
      </c>
      <c r="B66" s="12" t="s">
        <v>111</v>
      </c>
      <c r="C66" s="10"/>
      <c r="D66" s="10">
        <v>0</v>
      </c>
      <c r="E66" s="10">
        <v>8920.99</v>
      </c>
      <c r="F66" s="14"/>
      <c r="G66" s="21"/>
      <c r="H66" s="7"/>
    </row>
    <row r="67" spans="1:8" ht="30" customHeight="1" x14ac:dyDescent="0.25">
      <c r="A67" s="15" t="s">
        <v>185</v>
      </c>
      <c r="B67" s="11" t="s">
        <v>127</v>
      </c>
      <c r="C67" s="9">
        <v>33891.550000000003</v>
      </c>
      <c r="D67" s="9">
        <v>0</v>
      </c>
      <c r="E67" s="9">
        <v>35265.67</v>
      </c>
      <c r="F67" s="14"/>
      <c r="G67" s="22">
        <f t="shared" si="1"/>
        <v>104.05446195290564</v>
      </c>
      <c r="H67" s="7"/>
    </row>
    <row r="68" spans="1:8" x14ac:dyDescent="0.25">
      <c r="A68" s="16" t="s">
        <v>186</v>
      </c>
      <c r="B68" s="12" t="s">
        <v>128</v>
      </c>
      <c r="C68" s="10">
        <v>33891.550000000003</v>
      </c>
      <c r="D68" s="10">
        <v>0</v>
      </c>
      <c r="E68" s="10">
        <v>35265.67</v>
      </c>
      <c r="F68" s="14"/>
      <c r="G68" s="21">
        <f t="shared" si="1"/>
        <v>104.05446195290564</v>
      </c>
      <c r="H68" s="7"/>
    </row>
    <row r="69" spans="1:8" ht="30.75" customHeight="1" x14ac:dyDescent="0.25">
      <c r="A69" s="16" t="s">
        <v>187</v>
      </c>
      <c r="B69" s="12" t="s">
        <v>129</v>
      </c>
      <c r="C69" s="10">
        <v>33891.550000000003</v>
      </c>
      <c r="D69" s="10">
        <v>0</v>
      </c>
      <c r="E69" s="10">
        <v>35265.67</v>
      </c>
      <c r="F69" s="14"/>
      <c r="G69" s="21">
        <f t="shared" si="1"/>
        <v>104.05446195290564</v>
      </c>
      <c r="H69" s="7"/>
    </row>
    <row r="70" spans="1:8" ht="29.25" customHeight="1" x14ac:dyDescent="0.25">
      <c r="A70" s="16" t="s">
        <v>188</v>
      </c>
      <c r="B70" s="12" t="s">
        <v>130</v>
      </c>
      <c r="C70" s="10">
        <v>33891.550000000003</v>
      </c>
      <c r="D70" s="10">
        <v>0</v>
      </c>
      <c r="E70" s="10">
        <v>35265.67</v>
      </c>
      <c r="F70" s="14"/>
      <c r="G70" s="21">
        <f t="shared" ref="G70:G133" si="2">E70/C70*100</f>
        <v>104.05446195290564</v>
      </c>
      <c r="H70" s="7"/>
    </row>
    <row r="71" spans="1:8" ht="33" customHeight="1" x14ac:dyDescent="0.25">
      <c r="A71" s="15" t="s">
        <v>189</v>
      </c>
      <c r="B71" s="11" t="s">
        <v>44</v>
      </c>
      <c r="C71" s="9">
        <v>974362.09</v>
      </c>
      <c r="D71" s="9">
        <v>265000</v>
      </c>
      <c r="E71" s="9">
        <v>228952.86</v>
      </c>
      <c r="F71" s="13">
        <f t="shared" si="0"/>
        <v>86.397305660377356</v>
      </c>
      <c r="G71" s="22">
        <f t="shared" si="2"/>
        <v>23.497718389269433</v>
      </c>
      <c r="H71" s="7"/>
    </row>
    <row r="72" spans="1:8" ht="93" customHeight="1" x14ac:dyDescent="0.25">
      <c r="A72" s="16" t="s">
        <v>289</v>
      </c>
      <c r="B72" s="19" t="s">
        <v>286</v>
      </c>
      <c r="C72" s="20">
        <v>714283.8</v>
      </c>
      <c r="D72" s="9"/>
      <c r="E72" s="9"/>
      <c r="F72" s="13"/>
      <c r="G72" s="21">
        <f t="shared" si="2"/>
        <v>0</v>
      </c>
      <c r="H72" s="7"/>
    </row>
    <row r="73" spans="1:8" ht="116.25" customHeight="1" x14ac:dyDescent="0.25">
      <c r="A73" s="16" t="s">
        <v>290</v>
      </c>
      <c r="B73" s="19" t="s">
        <v>287</v>
      </c>
      <c r="C73" s="20">
        <v>714283.8</v>
      </c>
      <c r="D73" s="9"/>
      <c r="E73" s="9"/>
      <c r="F73" s="13"/>
      <c r="G73" s="21">
        <f t="shared" si="2"/>
        <v>0</v>
      </c>
      <c r="H73" s="7"/>
    </row>
    <row r="74" spans="1:8" ht="116.25" customHeight="1" x14ac:dyDescent="0.25">
      <c r="A74" s="16" t="s">
        <v>291</v>
      </c>
      <c r="B74" s="19" t="s">
        <v>288</v>
      </c>
      <c r="C74" s="20">
        <v>714283.8</v>
      </c>
      <c r="D74" s="9"/>
      <c r="E74" s="9"/>
      <c r="F74" s="13"/>
      <c r="G74" s="21">
        <f t="shared" si="2"/>
        <v>0</v>
      </c>
      <c r="H74" s="7"/>
    </row>
    <row r="75" spans="1:8" ht="45" x14ac:dyDescent="0.25">
      <c r="A75" s="16" t="s">
        <v>190</v>
      </c>
      <c r="B75" s="12" t="s">
        <v>45</v>
      </c>
      <c r="C75" s="10">
        <v>183795.83</v>
      </c>
      <c r="D75" s="10">
        <v>220000</v>
      </c>
      <c r="E75" s="10">
        <v>221848.67</v>
      </c>
      <c r="F75" s="14">
        <f t="shared" si="0"/>
        <v>100.84030454545456</v>
      </c>
      <c r="G75" s="21">
        <f t="shared" si="2"/>
        <v>120.70386471771424</v>
      </c>
      <c r="H75" s="7"/>
    </row>
    <row r="76" spans="1:8" ht="45.75" customHeight="1" x14ac:dyDescent="0.25">
      <c r="A76" s="16" t="s">
        <v>191</v>
      </c>
      <c r="B76" s="12" t="s">
        <v>46</v>
      </c>
      <c r="C76" s="10">
        <v>183795.83</v>
      </c>
      <c r="D76" s="10">
        <v>220000</v>
      </c>
      <c r="E76" s="10">
        <v>221848.67</v>
      </c>
      <c r="F76" s="14">
        <f t="shared" si="0"/>
        <v>100.84030454545456</v>
      </c>
      <c r="G76" s="21">
        <f t="shared" si="2"/>
        <v>120.70386471771424</v>
      </c>
      <c r="H76" s="7"/>
    </row>
    <row r="77" spans="1:8" ht="75" x14ac:dyDescent="0.25">
      <c r="A77" s="16" t="s">
        <v>192</v>
      </c>
      <c r="B77" s="12" t="s">
        <v>267</v>
      </c>
      <c r="C77" s="10">
        <v>41672.42</v>
      </c>
      <c r="D77" s="10">
        <v>50000</v>
      </c>
      <c r="E77" s="10">
        <v>124099.25</v>
      </c>
      <c r="F77" s="14">
        <f t="shared" si="0"/>
        <v>248.1985</v>
      </c>
      <c r="G77" s="21">
        <f t="shared" si="2"/>
        <v>297.79708017916886</v>
      </c>
      <c r="H77" s="7"/>
    </row>
    <row r="78" spans="1:8" ht="60" x14ac:dyDescent="0.25">
      <c r="A78" s="16" t="s">
        <v>193</v>
      </c>
      <c r="B78" s="12" t="s">
        <v>47</v>
      </c>
      <c r="C78" s="10">
        <v>142123.41</v>
      </c>
      <c r="D78" s="10">
        <v>170000</v>
      </c>
      <c r="E78" s="10">
        <v>97749.42</v>
      </c>
      <c r="F78" s="14">
        <f t="shared" si="0"/>
        <v>57.499658823529408</v>
      </c>
      <c r="G78" s="21">
        <f t="shared" si="2"/>
        <v>68.777845957960054</v>
      </c>
      <c r="H78" s="7"/>
    </row>
    <row r="79" spans="1:8" ht="90" x14ac:dyDescent="0.25">
      <c r="A79" s="16" t="s">
        <v>194</v>
      </c>
      <c r="B79" s="12" t="s">
        <v>48</v>
      </c>
      <c r="C79" s="10">
        <v>76282.460000000006</v>
      </c>
      <c r="D79" s="10">
        <v>45000</v>
      </c>
      <c r="E79" s="10">
        <v>7104.19</v>
      </c>
      <c r="F79" s="14">
        <f t="shared" si="0"/>
        <v>15.787088888888887</v>
      </c>
      <c r="G79" s="21">
        <f t="shared" si="2"/>
        <v>9.3130058993902392</v>
      </c>
      <c r="H79" s="7"/>
    </row>
    <row r="80" spans="1:8" ht="90" x14ac:dyDescent="0.25">
      <c r="A80" s="16" t="s">
        <v>195</v>
      </c>
      <c r="B80" s="12" t="s">
        <v>49</v>
      </c>
      <c r="C80" s="10">
        <v>76282.460000000006</v>
      </c>
      <c r="D80" s="10">
        <v>45000</v>
      </c>
      <c r="E80" s="10">
        <v>7104.19</v>
      </c>
      <c r="F80" s="14">
        <f t="shared" ref="F80:F150" si="3">E80/D80*100</f>
        <v>15.787088888888887</v>
      </c>
      <c r="G80" s="21">
        <f t="shared" si="2"/>
        <v>9.3130058993902392</v>
      </c>
      <c r="H80" s="7"/>
    </row>
    <row r="81" spans="1:8" ht="105" x14ac:dyDescent="0.25">
      <c r="A81" s="16" t="s">
        <v>196</v>
      </c>
      <c r="B81" s="12" t="s">
        <v>50</v>
      </c>
      <c r="C81" s="10">
        <v>76282.460000000006</v>
      </c>
      <c r="D81" s="10">
        <v>45000</v>
      </c>
      <c r="E81" s="10">
        <v>7104.19</v>
      </c>
      <c r="F81" s="14">
        <f t="shared" si="3"/>
        <v>15.787088888888887</v>
      </c>
      <c r="G81" s="21">
        <f t="shared" si="2"/>
        <v>9.3130058993902392</v>
      </c>
      <c r="H81" s="7"/>
    </row>
    <row r="82" spans="1:8" ht="29.25" x14ac:dyDescent="0.25">
      <c r="A82" s="15" t="s">
        <v>197</v>
      </c>
      <c r="B82" s="11" t="s">
        <v>51</v>
      </c>
      <c r="C82" s="9">
        <v>23148.53</v>
      </c>
      <c r="D82" s="9">
        <v>29000</v>
      </c>
      <c r="E82" s="9">
        <v>29957.86</v>
      </c>
      <c r="F82" s="13">
        <f t="shared" si="3"/>
        <v>103.30296551724139</v>
      </c>
      <c r="G82" s="22">
        <f t="shared" si="2"/>
        <v>129.41582035662739</v>
      </c>
      <c r="H82" s="7"/>
    </row>
    <row r="83" spans="1:8" ht="45" customHeight="1" x14ac:dyDescent="0.25">
      <c r="A83" s="16" t="s">
        <v>198</v>
      </c>
      <c r="B83" s="12" t="s">
        <v>52</v>
      </c>
      <c r="C83" s="20">
        <v>23148.53</v>
      </c>
      <c r="D83" s="10">
        <v>29000</v>
      </c>
      <c r="E83" s="10">
        <v>29957.86</v>
      </c>
      <c r="F83" s="14">
        <f t="shared" si="3"/>
        <v>103.30296551724139</v>
      </c>
      <c r="G83" s="21">
        <f t="shared" si="2"/>
        <v>129.41582035662739</v>
      </c>
      <c r="H83" s="7"/>
    </row>
    <row r="84" spans="1:8" ht="45" x14ac:dyDescent="0.25">
      <c r="A84" s="16" t="s">
        <v>199</v>
      </c>
      <c r="B84" s="12" t="s">
        <v>53</v>
      </c>
      <c r="C84" s="20">
        <v>23148.53</v>
      </c>
      <c r="D84" s="10">
        <v>29000</v>
      </c>
      <c r="E84" s="10">
        <v>29957.86</v>
      </c>
      <c r="F84" s="14">
        <f t="shared" si="3"/>
        <v>103.30296551724139</v>
      </c>
      <c r="G84" s="21">
        <f t="shared" si="2"/>
        <v>129.41582035662739</v>
      </c>
      <c r="H84" s="7"/>
    </row>
    <row r="85" spans="1:8" ht="29.25" x14ac:dyDescent="0.25">
      <c r="A85" s="15" t="s">
        <v>200</v>
      </c>
      <c r="B85" s="11" t="s">
        <v>54</v>
      </c>
      <c r="C85" s="9">
        <v>2843978.38</v>
      </c>
      <c r="D85" s="9">
        <v>3804000</v>
      </c>
      <c r="E85" s="9">
        <v>2952569.6</v>
      </c>
      <c r="F85" s="13">
        <f t="shared" si="3"/>
        <v>77.617497371188222</v>
      </c>
      <c r="G85" s="22">
        <f t="shared" si="2"/>
        <v>103.81828570722118</v>
      </c>
      <c r="H85" s="7"/>
    </row>
    <row r="86" spans="1:8" ht="30" x14ac:dyDescent="0.25">
      <c r="A86" s="16" t="s">
        <v>201</v>
      </c>
      <c r="B86" s="12" t="s">
        <v>55</v>
      </c>
      <c r="C86" s="10">
        <v>139344.57999999999</v>
      </c>
      <c r="D86" s="10">
        <v>192000</v>
      </c>
      <c r="E86" s="10">
        <v>65396.06</v>
      </c>
      <c r="F86" s="14">
        <f t="shared" si="3"/>
        <v>34.060447916666661</v>
      </c>
      <c r="G86" s="21">
        <f t="shared" si="2"/>
        <v>46.931183114549562</v>
      </c>
      <c r="H86" s="7"/>
    </row>
    <row r="87" spans="1:8" ht="93" customHeight="1" x14ac:dyDescent="0.25">
      <c r="A87" s="16" t="s">
        <v>202</v>
      </c>
      <c r="B87" s="12" t="s">
        <v>56</v>
      </c>
      <c r="C87" s="10">
        <v>98387.08</v>
      </c>
      <c r="D87" s="10">
        <v>132000</v>
      </c>
      <c r="E87" s="10">
        <v>49073.87</v>
      </c>
      <c r="F87" s="14">
        <f t="shared" si="3"/>
        <v>37.177174242424243</v>
      </c>
      <c r="G87" s="21">
        <f t="shared" si="2"/>
        <v>49.878368175984086</v>
      </c>
      <c r="H87" s="7"/>
    </row>
    <row r="88" spans="1:8" ht="79.5" customHeight="1" x14ac:dyDescent="0.25">
      <c r="A88" s="16" t="s">
        <v>203</v>
      </c>
      <c r="B88" s="12" t="s">
        <v>57</v>
      </c>
      <c r="C88" s="10">
        <v>40957.5</v>
      </c>
      <c r="D88" s="10">
        <v>60000</v>
      </c>
      <c r="E88" s="10">
        <v>16322.19</v>
      </c>
      <c r="F88" s="14">
        <f t="shared" si="3"/>
        <v>27.203650000000003</v>
      </c>
      <c r="G88" s="21">
        <f t="shared" si="2"/>
        <v>39.851529023988277</v>
      </c>
      <c r="H88" s="7"/>
    </row>
    <row r="89" spans="1:8" ht="75" x14ac:dyDescent="0.25">
      <c r="A89" s="16" t="s">
        <v>204</v>
      </c>
      <c r="B89" s="12" t="s">
        <v>58</v>
      </c>
      <c r="C89" s="10">
        <v>2389.2800000000002</v>
      </c>
      <c r="D89" s="10">
        <v>2000</v>
      </c>
      <c r="E89" s="10">
        <v>0</v>
      </c>
      <c r="F89" s="14">
        <f t="shared" si="3"/>
        <v>0</v>
      </c>
      <c r="G89" s="21">
        <f t="shared" si="2"/>
        <v>0</v>
      </c>
      <c r="H89" s="7"/>
    </row>
    <row r="90" spans="1:8" ht="75" x14ac:dyDescent="0.25">
      <c r="A90" s="16" t="s">
        <v>205</v>
      </c>
      <c r="B90" s="12" t="s">
        <v>59</v>
      </c>
      <c r="C90" s="10">
        <v>391000</v>
      </c>
      <c r="D90" s="10">
        <v>416000</v>
      </c>
      <c r="E90" s="10">
        <v>502450.43</v>
      </c>
      <c r="F90" s="14">
        <f t="shared" si="3"/>
        <v>120.7813533653846</v>
      </c>
      <c r="G90" s="21">
        <f t="shared" si="2"/>
        <v>128.50394629156011</v>
      </c>
      <c r="H90" s="7"/>
    </row>
    <row r="91" spans="1:8" ht="75" x14ac:dyDescent="0.25">
      <c r="A91" s="16" t="s">
        <v>206</v>
      </c>
      <c r="B91" s="12" t="s">
        <v>60</v>
      </c>
      <c r="C91" s="10">
        <v>374000</v>
      </c>
      <c r="D91" s="10">
        <v>392000</v>
      </c>
      <c r="E91" s="10">
        <v>495450.43</v>
      </c>
      <c r="F91" s="14">
        <f t="shared" si="3"/>
        <v>126.39041581632652</v>
      </c>
      <c r="G91" s="21">
        <f t="shared" si="2"/>
        <v>132.47337700534757</v>
      </c>
      <c r="H91" s="7"/>
    </row>
    <row r="92" spans="1:8" ht="59.25" customHeight="1" x14ac:dyDescent="0.25">
      <c r="A92" s="16" t="s">
        <v>207</v>
      </c>
      <c r="B92" s="12" t="s">
        <v>104</v>
      </c>
      <c r="C92" s="10">
        <v>17000</v>
      </c>
      <c r="D92" s="10">
        <v>24000</v>
      </c>
      <c r="E92" s="10">
        <v>7000</v>
      </c>
      <c r="F92" s="14">
        <f t="shared" si="3"/>
        <v>29.166666666666668</v>
      </c>
      <c r="G92" s="21">
        <f t="shared" si="2"/>
        <v>41.17647058823529</v>
      </c>
      <c r="H92" s="7"/>
    </row>
    <row r="93" spans="1:8" ht="134.25" customHeight="1" x14ac:dyDescent="0.25">
      <c r="A93" s="16" t="s">
        <v>208</v>
      </c>
      <c r="B93" s="12" t="s">
        <v>99</v>
      </c>
      <c r="C93" s="10">
        <v>85000</v>
      </c>
      <c r="D93" s="10">
        <v>220000</v>
      </c>
      <c r="E93" s="10">
        <v>42000</v>
      </c>
      <c r="F93" s="14">
        <f t="shared" si="3"/>
        <v>19.090909090909093</v>
      </c>
      <c r="G93" s="21">
        <f t="shared" si="2"/>
        <v>49.411764705882355</v>
      </c>
      <c r="H93" s="7"/>
    </row>
    <row r="94" spans="1:8" ht="45" x14ac:dyDescent="0.25">
      <c r="A94" s="16" t="s">
        <v>209</v>
      </c>
      <c r="B94" s="12" t="s">
        <v>61</v>
      </c>
      <c r="C94" s="10">
        <v>75000</v>
      </c>
      <c r="D94" s="10">
        <v>120000</v>
      </c>
      <c r="E94" s="10">
        <v>32000</v>
      </c>
      <c r="F94" s="14">
        <f t="shared" si="3"/>
        <v>26.666666666666668</v>
      </c>
      <c r="G94" s="21">
        <f t="shared" si="2"/>
        <v>42.666666666666671</v>
      </c>
      <c r="H94" s="7"/>
    </row>
    <row r="95" spans="1:8" ht="30" x14ac:dyDescent="0.25">
      <c r="A95" s="16" t="s">
        <v>210</v>
      </c>
      <c r="B95" s="12" t="s">
        <v>62</v>
      </c>
      <c r="C95" s="10">
        <v>10000</v>
      </c>
      <c r="D95" s="10">
        <v>100000</v>
      </c>
      <c r="E95" s="10">
        <v>10000</v>
      </c>
      <c r="F95" s="14">
        <f t="shared" si="3"/>
        <v>10</v>
      </c>
      <c r="G95" s="21">
        <f t="shared" si="2"/>
        <v>100</v>
      </c>
      <c r="H95" s="7"/>
    </row>
    <row r="96" spans="1:8" ht="75" x14ac:dyDescent="0.25">
      <c r="A96" s="16" t="s">
        <v>211</v>
      </c>
      <c r="B96" s="12" t="s">
        <v>63</v>
      </c>
      <c r="C96" s="10">
        <v>672850.07</v>
      </c>
      <c r="D96" s="10">
        <v>900000</v>
      </c>
      <c r="E96" s="10">
        <v>516400</v>
      </c>
      <c r="F96" s="14">
        <f t="shared" si="3"/>
        <v>57.37777777777778</v>
      </c>
      <c r="G96" s="21">
        <f t="shared" si="2"/>
        <v>76.748152824001352</v>
      </c>
      <c r="H96" s="7"/>
    </row>
    <row r="97" spans="1:8" ht="32.25" customHeight="1" x14ac:dyDescent="0.25">
      <c r="A97" s="16" t="s">
        <v>212</v>
      </c>
      <c r="B97" s="12" t="s">
        <v>64</v>
      </c>
      <c r="C97" s="10">
        <v>3402.09</v>
      </c>
      <c r="D97" s="10">
        <v>53000</v>
      </c>
      <c r="E97" s="10">
        <v>264300</v>
      </c>
      <c r="F97" s="14">
        <f t="shared" si="3"/>
        <v>498.67924528301887</v>
      </c>
      <c r="G97" s="21">
        <f t="shared" si="2"/>
        <v>7768.75391303581</v>
      </c>
      <c r="H97" s="7"/>
    </row>
    <row r="98" spans="1:8" ht="35.25" customHeight="1" x14ac:dyDescent="0.25">
      <c r="A98" s="16" t="s">
        <v>213</v>
      </c>
      <c r="B98" s="12" t="s">
        <v>65</v>
      </c>
      <c r="C98" s="10">
        <v>3402.09</v>
      </c>
      <c r="D98" s="10">
        <v>53000</v>
      </c>
      <c r="E98" s="10">
        <v>264300</v>
      </c>
      <c r="F98" s="14">
        <f t="shared" si="3"/>
        <v>498.67924528301887</v>
      </c>
      <c r="G98" s="21">
        <f t="shared" si="2"/>
        <v>7768.75391303581</v>
      </c>
      <c r="H98" s="7"/>
    </row>
    <row r="99" spans="1:8" ht="77.25" customHeight="1" x14ac:dyDescent="0.25">
      <c r="A99" s="16" t="s">
        <v>214</v>
      </c>
      <c r="B99" s="12" t="s">
        <v>66</v>
      </c>
      <c r="C99" s="10">
        <v>70919.09</v>
      </c>
      <c r="D99" s="10">
        <v>71000</v>
      </c>
      <c r="E99" s="10">
        <v>0</v>
      </c>
      <c r="F99" s="14">
        <f t="shared" si="3"/>
        <v>0</v>
      </c>
      <c r="G99" s="21">
        <f t="shared" si="2"/>
        <v>0</v>
      </c>
      <c r="H99" s="7"/>
    </row>
    <row r="100" spans="1:8" ht="90" x14ac:dyDescent="0.25">
      <c r="A100" s="16" t="s">
        <v>215</v>
      </c>
      <c r="B100" s="12" t="s">
        <v>67</v>
      </c>
      <c r="C100" s="10">
        <v>70919.09</v>
      </c>
      <c r="D100" s="10">
        <v>71000</v>
      </c>
      <c r="E100" s="10">
        <v>0</v>
      </c>
      <c r="F100" s="14">
        <f t="shared" si="3"/>
        <v>0</v>
      </c>
      <c r="G100" s="21">
        <f t="shared" si="2"/>
        <v>0</v>
      </c>
      <c r="H100" s="7"/>
    </row>
    <row r="101" spans="1:8" ht="90" customHeight="1" x14ac:dyDescent="0.25">
      <c r="A101" s="16" t="s">
        <v>216</v>
      </c>
      <c r="B101" s="12" t="s">
        <v>68</v>
      </c>
      <c r="C101" s="10">
        <v>105804.86</v>
      </c>
      <c r="D101" s="10">
        <v>144000</v>
      </c>
      <c r="E101" s="10">
        <v>208469.33</v>
      </c>
      <c r="F101" s="14">
        <f t="shared" si="3"/>
        <v>144.77036805555554</v>
      </c>
      <c r="G101" s="21">
        <f t="shared" si="2"/>
        <v>197.03190382748014</v>
      </c>
      <c r="H101" s="7"/>
    </row>
    <row r="102" spans="1:8" ht="30" x14ac:dyDescent="0.25">
      <c r="A102" s="16" t="s">
        <v>217</v>
      </c>
      <c r="B102" s="12" t="s">
        <v>69</v>
      </c>
      <c r="C102" s="10">
        <v>1353268.41</v>
      </c>
      <c r="D102" s="10">
        <v>1806000</v>
      </c>
      <c r="E102" s="10">
        <v>1353553.78</v>
      </c>
      <c r="F102" s="14">
        <f t="shared" si="3"/>
        <v>74.947606866002218</v>
      </c>
      <c r="G102" s="21">
        <f t="shared" si="2"/>
        <v>100.02108746482897</v>
      </c>
      <c r="H102" s="7"/>
    </row>
    <row r="103" spans="1:8" ht="48" customHeight="1" x14ac:dyDescent="0.25">
      <c r="A103" s="16" t="s">
        <v>218</v>
      </c>
      <c r="B103" s="12" t="s">
        <v>70</v>
      </c>
      <c r="C103" s="10">
        <v>1353268.41</v>
      </c>
      <c r="D103" s="10">
        <v>1806000</v>
      </c>
      <c r="E103" s="10">
        <v>1353553.78</v>
      </c>
      <c r="F103" s="14">
        <f t="shared" si="3"/>
        <v>74.947606866002218</v>
      </c>
      <c r="G103" s="21">
        <f t="shared" si="2"/>
        <v>100.02108746482897</v>
      </c>
      <c r="H103" s="7"/>
    </row>
    <row r="104" spans="1:8" ht="18.75" customHeight="1" x14ac:dyDescent="0.25">
      <c r="A104" s="15" t="s">
        <v>268</v>
      </c>
      <c r="B104" s="11" t="s">
        <v>269</v>
      </c>
      <c r="C104" s="9">
        <v>-15372.75</v>
      </c>
      <c r="D104" s="9">
        <v>0</v>
      </c>
      <c r="E104" s="9">
        <v>457772.13</v>
      </c>
      <c r="F104" s="13"/>
      <c r="G104" s="22"/>
      <c r="H104" s="7"/>
    </row>
    <row r="105" spans="1:8" ht="18" customHeight="1" x14ac:dyDescent="0.25">
      <c r="A105" s="16" t="s">
        <v>270</v>
      </c>
      <c r="B105" s="12" t="s">
        <v>271</v>
      </c>
      <c r="C105" s="10">
        <v>-15372.75</v>
      </c>
      <c r="D105" s="10">
        <v>0</v>
      </c>
      <c r="E105" s="10">
        <v>457772.13</v>
      </c>
      <c r="F105" s="14"/>
      <c r="G105" s="21"/>
      <c r="H105" s="7"/>
    </row>
    <row r="106" spans="1:8" ht="30" customHeight="1" x14ac:dyDescent="0.25">
      <c r="A106" s="16" t="s">
        <v>272</v>
      </c>
      <c r="B106" s="12" t="s">
        <v>273</v>
      </c>
      <c r="C106" s="10">
        <v>-15372.75</v>
      </c>
      <c r="D106" s="10">
        <v>0</v>
      </c>
      <c r="E106" s="10">
        <v>457772.13</v>
      </c>
      <c r="F106" s="14"/>
      <c r="G106" s="21"/>
      <c r="H106" s="7"/>
    </row>
    <row r="107" spans="1:8" x14ac:dyDescent="0.25">
      <c r="A107" s="15" t="s">
        <v>219</v>
      </c>
      <c r="B107" s="11" t="s">
        <v>71</v>
      </c>
      <c r="C107" s="9">
        <v>277443869.99000001</v>
      </c>
      <c r="D107" s="9">
        <v>433224499</v>
      </c>
      <c r="E107" s="9">
        <v>296946876.68000001</v>
      </c>
      <c r="F107" s="13">
        <f t="shared" si="3"/>
        <v>68.54341741185786</v>
      </c>
      <c r="G107" s="22">
        <f t="shared" si="2"/>
        <v>107.02953238458754</v>
      </c>
      <c r="H107" s="7"/>
    </row>
    <row r="108" spans="1:8" ht="43.5" x14ac:dyDescent="0.25">
      <c r="A108" s="15" t="s">
        <v>220</v>
      </c>
      <c r="B108" s="11" t="s">
        <v>72</v>
      </c>
      <c r="C108" s="9">
        <v>277443869.99000001</v>
      </c>
      <c r="D108" s="9">
        <v>433074499</v>
      </c>
      <c r="E108" s="9">
        <v>296946876.68000001</v>
      </c>
      <c r="F108" s="13">
        <f t="shared" si="3"/>
        <v>68.567158160009782</v>
      </c>
      <c r="G108" s="22">
        <f t="shared" si="2"/>
        <v>107.02953238458754</v>
      </c>
      <c r="H108" s="7"/>
    </row>
    <row r="109" spans="1:8" ht="31.5" customHeight="1" x14ac:dyDescent="0.25">
      <c r="A109" s="15" t="s">
        <v>221</v>
      </c>
      <c r="B109" s="11" t="s">
        <v>73</v>
      </c>
      <c r="C109" s="9">
        <v>56919783</v>
      </c>
      <c r="D109" s="9">
        <v>85110800</v>
      </c>
      <c r="E109" s="9">
        <v>66258097</v>
      </c>
      <c r="F109" s="13">
        <f t="shared" si="3"/>
        <v>77.849223600295147</v>
      </c>
      <c r="G109" s="22">
        <f t="shared" si="2"/>
        <v>116.40609557489002</v>
      </c>
      <c r="H109" s="7"/>
    </row>
    <row r="110" spans="1:8" ht="30" x14ac:dyDescent="0.25">
      <c r="A110" s="16" t="s">
        <v>222</v>
      </c>
      <c r="B110" s="12" t="s">
        <v>74</v>
      </c>
      <c r="C110" s="10">
        <v>40108500</v>
      </c>
      <c r="D110" s="10">
        <v>53103000</v>
      </c>
      <c r="E110" s="10">
        <v>39827250</v>
      </c>
      <c r="F110" s="14">
        <f t="shared" si="3"/>
        <v>75</v>
      </c>
      <c r="G110" s="21">
        <f t="shared" si="2"/>
        <v>99.298777067205208</v>
      </c>
      <c r="H110" s="7"/>
    </row>
    <row r="111" spans="1:8" ht="30" x14ac:dyDescent="0.25">
      <c r="A111" s="16" t="s">
        <v>223</v>
      </c>
      <c r="B111" s="12" t="s">
        <v>75</v>
      </c>
      <c r="C111" s="10">
        <v>40108500</v>
      </c>
      <c r="D111" s="10">
        <v>53103000</v>
      </c>
      <c r="E111" s="10">
        <v>39827250</v>
      </c>
      <c r="F111" s="14">
        <f t="shared" si="3"/>
        <v>75</v>
      </c>
      <c r="G111" s="21">
        <f t="shared" si="2"/>
        <v>99.298777067205208</v>
      </c>
      <c r="H111" s="7"/>
    </row>
    <row r="112" spans="1:8" ht="29.25" customHeight="1" x14ac:dyDescent="0.25">
      <c r="A112" s="16" t="s">
        <v>224</v>
      </c>
      <c r="B112" s="12" t="s">
        <v>76</v>
      </c>
      <c r="C112" s="10">
        <v>16053283</v>
      </c>
      <c r="D112" s="10">
        <v>32007800</v>
      </c>
      <c r="E112" s="10">
        <v>26430847</v>
      </c>
      <c r="F112" s="14">
        <f t="shared" si="3"/>
        <v>82.576268909453319</v>
      </c>
      <c r="G112" s="21">
        <f t="shared" si="2"/>
        <v>164.6444967051288</v>
      </c>
      <c r="H112" s="7"/>
    </row>
    <row r="113" spans="1:8" ht="44.25" customHeight="1" x14ac:dyDescent="0.25">
      <c r="A113" s="16" t="s">
        <v>225</v>
      </c>
      <c r="B113" s="12" t="s">
        <v>77</v>
      </c>
      <c r="C113" s="10">
        <v>16053283</v>
      </c>
      <c r="D113" s="10">
        <v>32007800</v>
      </c>
      <c r="E113" s="10">
        <v>26430847</v>
      </c>
      <c r="F113" s="14">
        <f t="shared" si="3"/>
        <v>82.576268909453319</v>
      </c>
      <c r="G113" s="21">
        <f t="shared" si="2"/>
        <v>164.6444967051288</v>
      </c>
      <c r="H113" s="7"/>
    </row>
    <row r="114" spans="1:8" ht="17.25" customHeight="1" x14ac:dyDescent="0.25">
      <c r="A114" s="16" t="s">
        <v>294</v>
      </c>
      <c r="B114" s="12" t="s">
        <v>292</v>
      </c>
      <c r="C114" s="10">
        <v>758000</v>
      </c>
      <c r="D114" s="10"/>
      <c r="E114" s="10"/>
      <c r="F114" s="14"/>
      <c r="G114" s="21">
        <f t="shared" si="2"/>
        <v>0</v>
      </c>
      <c r="H114" s="7"/>
    </row>
    <row r="115" spans="1:8" ht="28.5" customHeight="1" x14ac:dyDescent="0.25">
      <c r="A115" s="16" t="s">
        <v>295</v>
      </c>
      <c r="B115" s="12" t="s">
        <v>293</v>
      </c>
      <c r="C115" s="10">
        <v>758000</v>
      </c>
      <c r="D115" s="10"/>
      <c r="E115" s="10"/>
      <c r="F115" s="14"/>
      <c r="G115" s="21">
        <f t="shared" si="2"/>
        <v>0</v>
      </c>
      <c r="H115" s="7"/>
    </row>
    <row r="116" spans="1:8" ht="43.5" x14ac:dyDescent="0.25">
      <c r="A116" s="15" t="s">
        <v>226</v>
      </c>
      <c r="B116" s="11" t="s">
        <v>78</v>
      </c>
      <c r="C116" s="9">
        <v>22154897.739999998</v>
      </c>
      <c r="D116" s="9">
        <v>40281930.549999997</v>
      </c>
      <c r="E116" s="9">
        <v>20766643.149999999</v>
      </c>
      <c r="F116" s="13">
        <f t="shared" si="3"/>
        <v>51.553246993024274</v>
      </c>
      <c r="G116" s="22">
        <f t="shared" si="2"/>
        <v>93.733870468318386</v>
      </c>
      <c r="H116" s="7"/>
    </row>
    <row r="117" spans="1:8" ht="45" x14ac:dyDescent="0.25">
      <c r="A117" s="16" t="s">
        <v>227</v>
      </c>
      <c r="B117" s="12" t="s">
        <v>112</v>
      </c>
      <c r="C117" s="10">
        <v>18225300.370000001</v>
      </c>
      <c r="D117" s="10">
        <v>2321106.98</v>
      </c>
      <c r="E117" s="10">
        <v>2126955.9</v>
      </c>
      <c r="F117" s="14">
        <f t="shared" si="3"/>
        <v>91.635410100744252</v>
      </c>
      <c r="G117" s="21">
        <f t="shared" si="2"/>
        <v>11.670347576279752</v>
      </c>
      <c r="H117" s="7"/>
    </row>
    <row r="118" spans="1:8" ht="45" x14ac:dyDescent="0.25">
      <c r="A118" s="16" t="s">
        <v>228</v>
      </c>
      <c r="B118" s="12" t="s">
        <v>113</v>
      </c>
      <c r="C118" s="10">
        <v>18225300.370000001</v>
      </c>
      <c r="D118" s="10">
        <v>2321106.98</v>
      </c>
      <c r="E118" s="10">
        <v>2126955.9</v>
      </c>
      <c r="F118" s="14">
        <f t="shared" si="3"/>
        <v>91.635410100744252</v>
      </c>
      <c r="G118" s="21">
        <f t="shared" si="2"/>
        <v>11.670347576279752</v>
      </c>
      <c r="H118" s="7"/>
    </row>
    <row r="119" spans="1:8" ht="105" x14ac:dyDescent="0.25">
      <c r="A119" s="16" t="s">
        <v>229</v>
      </c>
      <c r="B119" s="12" t="s">
        <v>114</v>
      </c>
      <c r="C119" s="10"/>
      <c r="D119" s="10">
        <v>8169784</v>
      </c>
      <c r="E119" s="10">
        <v>0</v>
      </c>
      <c r="F119" s="14">
        <f t="shared" si="3"/>
        <v>0</v>
      </c>
      <c r="G119" s="21"/>
      <c r="H119" s="7"/>
    </row>
    <row r="120" spans="1:8" ht="105" x14ac:dyDescent="0.25">
      <c r="A120" s="16" t="s">
        <v>230</v>
      </c>
      <c r="B120" s="12" t="s">
        <v>115</v>
      </c>
      <c r="C120" s="10"/>
      <c r="D120" s="10">
        <v>8169784</v>
      </c>
      <c r="E120" s="10">
        <v>0</v>
      </c>
      <c r="F120" s="14">
        <f t="shared" si="3"/>
        <v>0</v>
      </c>
      <c r="G120" s="21"/>
      <c r="H120" s="7"/>
    </row>
    <row r="121" spans="1:8" ht="60.75" customHeight="1" x14ac:dyDescent="0.25">
      <c r="A121" s="16" t="s">
        <v>231</v>
      </c>
      <c r="B121" s="12" t="s">
        <v>120</v>
      </c>
      <c r="C121" s="10"/>
      <c r="D121" s="10">
        <v>1655410.46</v>
      </c>
      <c r="E121" s="10">
        <v>0</v>
      </c>
      <c r="F121" s="14">
        <f t="shared" si="3"/>
        <v>0</v>
      </c>
      <c r="G121" s="21"/>
      <c r="H121" s="7"/>
    </row>
    <row r="122" spans="1:8" ht="61.5" customHeight="1" x14ac:dyDescent="0.25">
      <c r="A122" s="16" t="s">
        <v>232</v>
      </c>
      <c r="B122" s="12" t="s">
        <v>121</v>
      </c>
      <c r="C122" s="10"/>
      <c r="D122" s="10">
        <v>1655410.46</v>
      </c>
      <c r="E122" s="10">
        <v>0</v>
      </c>
      <c r="F122" s="14">
        <f t="shared" si="3"/>
        <v>0</v>
      </c>
      <c r="G122" s="21"/>
      <c r="H122" s="7"/>
    </row>
    <row r="123" spans="1:8" ht="30" customHeight="1" x14ac:dyDescent="0.25">
      <c r="A123" s="16" t="s">
        <v>233</v>
      </c>
      <c r="B123" s="12" t="s">
        <v>116</v>
      </c>
      <c r="C123" s="10">
        <v>2477672.79</v>
      </c>
      <c r="D123" s="10">
        <v>2272958.14</v>
      </c>
      <c r="E123" s="10">
        <v>2272480.44</v>
      </c>
      <c r="F123" s="14">
        <f t="shared" si="3"/>
        <v>99.978983334906459</v>
      </c>
      <c r="G123" s="21">
        <f t="shared" si="2"/>
        <v>91.718343486348729</v>
      </c>
      <c r="H123" s="7"/>
    </row>
    <row r="124" spans="1:8" ht="45" x14ac:dyDescent="0.25">
      <c r="A124" s="16" t="s">
        <v>234</v>
      </c>
      <c r="B124" s="12" t="s">
        <v>117</v>
      </c>
      <c r="C124" s="10">
        <v>2477672.79</v>
      </c>
      <c r="D124" s="10">
        <v>2272958.14</v>
      </c>
      <c r="E124" s="10">
        <v>2272480.44</v>
      </c>
      <c r="F124" s="14">
        <f t="shared" si="3"/>
        <v>99.978983334906459</v>
      </c>
      <c r="G124" s="21">
        <f t="shared" si="2"/>
        <v>91.718343486348729</v>
      </c>
      <c r="H124" s="7"/>
    </row>
    <row r="125" spans="1:8" ht="30" x14ac:dyDescent="0.25">
      <c r="A125" s="16" t="s">
        <v>235</v>
      </c>
      <c r="B125" s="12" t="s">
        <v>118</v>
      </c>
      <c r="C125" s="10">
        <v>347390</v>
      </c>
      <c r="D125" s="10">
        <v>168279</v>
      </c>
      <c r="E125" s="10">
        <v>168279</v>
      </c>
      <c r="F125" s="14">
        <f t="shared" si="3"/>
        <v>100</v>
      </c>
      <c r="G125" s="21">
        <f t="shared" si="2"/>
        <v>48.440945335214025</v>
      </c>
      <c r="H125" s="7"/>
    </row>
    <row r="126" spans="1:8" ht="30" x14ac:dyDescent="0.25">
      <c r="A126" s="16" t="s">
        <v>236</v>
      </c>
      <c r="B126" s="12" t="s">
        <v>119</v>
      </c>
      <c r="C126" s="10">
        <v>347390</v>
      </c>
      <c r="D126" s="10">
        <v>168279</v>
      </c>
      <c r="E126" s="10">
        <v>168279</v>
      </c>
      <c r="F126" s="14">
        <f t="shared" si="3"/>
        <v>100</v>
      </c>
      <c r="G126" s="21">
        <f t="shared" si="2"/>
        <v>48.440945335214025</v>
      </c>
      <c r="H126" s="7"/>
    </row>
    <row r="127" spans="1:8" ht="17.25" customHeight="1" x14ac:dyDescent="0.25">
      <c r="A127" s="16" t="s">
        <v>237</v>
      </c>
      <c r="B127" s="12" t="s">
        <v>79</v>
      </c>
      <c r="C127" s="10">
        <v>1104534.58</v>
      </c>
      <c r="D127" s="10">
        <v>25694391.969999999</v>
      </c>
      <c r="E127" s="10">
        <v>16198927.810000001</v>
      </c>
      <c r="F127" s="14">
        <f t="shared" si="3"/>
        <v>63.044604553839548</v>
      </c>
      <c r="G127" s="21">
        <f t="shared" si="2"/>
        <v>1466.5840348791976</v>
      </c>
      <c r="H127" s="7"/>
    </row>
    <row r="128" spans="1:8" ht="30" x14ac:dyDescent="0.25">
      <c r="A128" s="16" t="s">
        <v>238</v>
      </c>
      <c r="B128" s="12" t="s">
        <v>80</v>
      </c>
      <c r="C128" s="10">
        <v>1104534.58</v>
      </c>
      <c r="D128" s="10">
        <v>25694391.969999999</v>
      </c>
      <c r="E128" s="10">
        <v>16198927.810000001</v>
      </c>
      <c r="F128" s="14">
        <f t="shared" si="3"/>
        <v>63.044604553839548</v>
      </c>
      <c r="G128" s="21">
        <f t="shared" si="2"/>
        <v>1466.5840348791976</v>
      </c>
      <c r="H128" s="7"/>
    </row>
    <row r="129" spans="1:8" ht="30.75" customHeight="1" x14ac:dyDescent="0.25">
      <c r="A129" s="15" t="s">
        <v>239</v>
      </c>
      <c r="B129" s="11" t="s">
        <v>81</v>
      </c>
      <c r="C129" s="9">
        <v>185760628.84999999</v>
      </c>
      <c r="D129" s="9">
        <v>287857281.44999999</v>
      </c>
      <c r="E129" s="9">
        <v>194839488.19</v>
      </c>
      <c r="F129" s="13">
        <f t="shared" si="3"/>
        <v>67.686141968878104</v>
      </c>
      <c r="G129" s="22">
        <f t="shared" si="2"/>
        <v>104.88739696684118</v>
      </c>
      <c r="H129" s="7"/>
    </row>
    <row r="130" spans="1:8" ht="45" x14ac:dyDescent="0.25">
      <c r="A130" s="16" t="s">
        <v>240</v>
      </c>
      <c r="B130" s="12" t="s">
        <v>82</v>
      </c>
      <c r="C130" s="10">
        <v>183284133.50999999</v>
      </c>
      <c r="D130" s="10">
        <v>268290280.5</v>
      </c>
      <c r="E130" s="10">
        <v>189550173.37</v>
      </c>
      <c r="F130" s="14">
        <f t="shared" si="3"/>
        <v>70.651151810920709</v>
      </c>
      <c r="G130" s="21">
        <f t="shared" si="2"/>
        <v>103.4187573905071</v>
      </c>
      <c r="H130" s="7"/>
    </row>
    <row r="131" spans="1:8" ht="45" x14ac:dyDescent="0.25">
      <c r="A131" s="16" t="s">
        <v>241</v>
      </c>
      <c r="B131" s="12" t="s">
        <v>83</v>
      </c>
      <c r="C131" s="10">
        <v>183284133.50999999</v>
      </c>
      <c r="D131" s="10">
        <v>268290280.5</v>
      </c>
      <c r="E131" s="10">
        <v>189550173.37</v>
      </c>
      <c r="F131" s="14">
        <f t="shared" si="3"/>
        <v>70.651151810920709</v>
      </c>
      <c r="G131" s="21">
        <f t="shared" si="2"/>
        <v>103.4187573905071</v>
      </c>
      <c r="H131" s="7"/>
    </row>
    <row r="132" spans="1:8" ht="90" x14ac:dyDescent="0.25">
      <c r="A132" s="16" t="s">
        <v>242</v>
      </c>
      <c r="B132" s="12" t="s">
        <v>84</v>
      </c>
      <c r="C132" s="10">
        <v>1807584.06</v>
      </c>
      <c r="D132" s="10">
        <v>3485321</v>
      </c>
      <c r="E132" s="10">
        <v>1666372.86</v>
      </c>
      <c r="F132" s="14">
        <f t="shared" si="3"/>
        <v>47.811173203271665</v>
      </c>
      <c r="G132" s="21">
        <f t="shared" si="2"/>
        <v>92.187848790833002</v>
      </c>
      <c r="H132" s="7"/>
    </row>
    <row r="133" spans="1:8" ht="88.5" customHeight="1" x14ac:dyDescent="0.25">
      <c r="A133" s="16" t="s">
        <v>243</v>
      </c>
      <c r="B133" s="12" t="s">
        <v>85</v>
      </c>
      <c r="C133" s="10">
        <v>1807584.06</v>
      </c>
      <c r="D133" s="10">
        <v>3485321</v>
      </c>
      <c r="E133" s="10">
        <v>1666372.86</v>
      </c>
      <c r="F133" s="14">
        <f t="shared" si="3"/>
        <v>47.811173203271665</v>
      </c>
      <c r="G133" s="21">
        <f t="shared" si="2"/>
        <v>92.187848790833002</v>
      </c>
      <c r="H133" s="7"/>
    </row>
    <row r="134" spans="1:8" ht="75.75" customHeight="1" x14ac:dyDescent="0.25">
      <c r="A134" s="16" t="s">
        <v>244</v>
      </c>
      <c r="B134" s="12" t="s">
        <v>86</v>
      </c>
      <c r="C134" s="10">
        <v>0</v>
      </c>
      <c r="D134" s="10">
        <v>15053940</v>
      </c>
      <c r="E134" s="10">
        <v>3010788</v>
      </c>
      <c r="F134" s="14">
        <f t="shared" si="3"/>
        <v>20</v>
      </c>
      <c r="G134" s="21"/>
      <c r="H134" s="7"/>
    </row>
    <row r="135" spans="1:8" ht="75" x14ac:dyDescent="0.25">
      <c r="A135" s="16" t="s">
        <v>245</v>
      </c>
      <c r="B135" s="12" t="s">
        <v>87</v>
      </c>
      <c r="C135" s="10">
        <v>0</v>
      </c>
      <c r="D135" s="10">
        <v>15053940</v>
      </c>
      <c r="E135" s="10">
        <v>3010788</v>
      </c>
      <c r="F135" s="14">
        <f t="shared" si="3"/>
        <v>20</v>
      </c>
      <c r="G135" s="21"/>
      <c r="H135" s="7"/>
    </row>
    <row r="136" spans="1:8" ht="45" x14ac:dyDescent="0.25">
      <c r="A136" s="16" t="s">
        <v>246</v>
      </c>
      <c r="B136" s="12" t="s">
        <v>88</v>
      </c>
      <c r="C136" s="10">
        <v>455992.5</v>
      </c>
      <c r="D136" s="10">
        <v>753398</v>
      </c>
      <c r="E136" s="10">
        <v>565048.5</v>
      </c>
      <c r="F136" s="14">
        <f t="shared" si="3"/>
        <v>75</v>
      </c>
      <c r="G136" s="21">
        <f t="shared" ref="G136:G152" si="4">E136/C136*100</f>
        <v>123.91618283195447</v>
      </c>
      <c r="H136" s="7"/>
    </row>
    <row r="137" spans="1:8" ht="61.5" customHeight="1" x14ac:dyDescent="0.25">
      <c r="A137" s="16" t="s">
        <v>247</v>
      </c>
      <c r="B137" s="12" t="s">
        <v>89</v>
      </c>
      <c r="C137" s="10">
        <v>455992.5</v>
      </c>
      <c r="D137" s="10">
        <v>753398</v>
      </c>
      <c r="E137" s="10">
        <v>565048.5</v>
      </c>
      <c r="F137" s="14">
        <f t="shared" si="3"/>
        <v>75</v>
      </c>
      <c r="G137" s="21">
        <f t="shared" si="4"/>
        <v>123.91618283195447</v>
      </c>
      <c r="H137" s="7"/>
    </row>
    <row r="138" spans="1:8" ht="63" customHeight="1" x14ac:dyDescent="0.25">
      <c r="A138" s="16" t="s">
        <v>248</v>
      </c>
      <c r="B138" s="12" t="s">
        <v>90</v>
      </c>
      <c r="C138" s="10">
        <v>112773</v>
      </c>
      <c r="D138" s="10">
        <v>12146</v>
      </c>
      <c r="E138" s="10">
        <v>12146</v>
      </c>
      <c r="F138" s="14">
        <f t="shared" si="3"/>
        <v>100</v>
      </c>
      <c r="G138" s="21">
        <f t="shared" si="4"/>
        <v>10.770308495827901</v>
      </c>
      <c r="H138" s="7"/>
    </row>
    <row r="139" spans="1:8" ht="75" x14ac:dyDescent="0.25">
      <c r="A139" s="16" t="s">
        <v>249</v>
      </c>
      <c r="B139" s="12" t="s">
        <v>91</v>
      </c>
      <c r="C139" s="10">
        <v>112773</v>
      </c>
      <c r="D139" s="10">
        <v>12146</v>
      </c>
      <c r="E139" s="10">
        <v>12146</v>
      </c>
      <c r="F139" s="14">
        <f t="shared" si="3"/>
        <v>100</v>
      </c>
      <c r="G139" s="21">
        <f t="shared" si="4"/>
        <v>10.770308495827901</v>
      </c>
      <c r="H139" s="7"/>
    </row>
    <row r="140" spans="1:8" ht="60" x14ac:dyDescent="0.25">
      <c r="A140" s="16" t="s">
        <v>250</v>
      </c>
      <c r="B140" s="12" t="s">
        <v>92</v>
      </c>
      <c r="C140" s="10">
        <v>100145.78</v>
      </c>
      <c r="D140" s="10">
        <v>262195.95</v>
      </c>
      <c r="E140" s="10">
        <v>34959.46</v>
      </c>
      <c r="F140" s="14">
        <f t="shared" si="3"/>
        <v>13.333333333333334</v>
      </c>
      <c r="G140" s="21">
        <f t="shared" si="4"/>
        <v>34.908570286236724</v>
      </c>
      <c r="H140" s="7"/>
    </row>
    <row r="141" spans="1:8" ht="60" x14ac:dyDescent="0.25">
      <c r="A141" s="16" t="s">
        <v>251</v>
      </c>
      <c r="B141" s="12" t="s">
        <v>93</v>
      </c>
      <c r="C141" s="10">
        <v>100145.78</v>
      </c>
      <c r="D141" s="10">
        <v>262195.95</v>
      </c>
      <c r="E141" s="10">
        <v>34959.46</v>
      </c>
      <c r="F141" s="14">
        <f t="shared" si="3"/>
        <v>13.333333333333334</v>
      </c>
      <c r="G141" s="21">
        <f t="shared" si="4"/>
        <v>34.908570286236724</v>
      </c>
      <c r="H141" s="7"/>
    </row>
    <row r="142" spans="1:8" ht="21.75" customHeight="1" x14ac:dyDescent="0.25">
      <c r="A142" s="15" t="s">
        <v>252</v>
      </c>
      <c r="B142" s="11" t="s">
        <v>94</v>
      </c>
      <c r="C142" s="9">
        <v>12608560.4</v>
      </c>
      <c r="D142" s="9">
        <v>19824487</v>
      </c>
      <c r="E142" s="9">
        <v>15082648.34</v>
      </c>
      <c r="F142" s="13">
        <f t="shared" si="3"/>
        <v>76.080901059381773</v>
      </c>
      <c r="G142" s="22">
        <f t="shared" si="4"/>
        <v>119.6222872517627</v>
      </c>
      <c r="H142" s="7"/>
    </row>
    <row r="143" spans="1:8" ht="75" x14ac:dyDescent="0.25">
      <c r="A143" s="16" t="s">
        <v>253</v>
      </c>
      <c r="B143" s="12" t="s">
        <v>95</v>
      </c>
      <c r="C143" s="10">
        <v>12515772.4</v>
      </c>
      <c r="D143" s="10">
        <v>14224487</v>
      </c>
      <c r="E143" s="10">
        <v>9482648.3399999999</v>
      </c>
      <c r="F143" s="14">
        <f t="shared" si="3"/>
        <v>66.66425537877042</v>
      </c>
      <c r="G143" s="21">
        <f t="shared" si="4"/>
        <v>75.765586309319588</v>
      </c>
      <c r="H143" s="7"/>
    </row>
    <row r="144" spans="1:8" ht="76.5" customHeight="1" x14ac:dyDescent="0.25">
      <c r="A144" s="16" t="s">
        <v>254</v>
      </c>
      <c r="B144" s="12" t="s">
        <v>96</v>
      </c>
      <c r="C144" s="10">
        <v>12515772.4</v>
      </c>
      <c r="D144" s="10">
        <v>14224487</v>
      </c>
      <c r="E144" s="10">
        <v>9482648.3399999999</v>
      </c>
      <c r="F144" s="14">
        <f t="shared" si="3"/>
        <v>66.66425537877042</v>
      </c>
      <c r="G144" s="21">
        <f t="shared" si="4"/>
        <v>75.765586309319588</v>
      </c>
      <c r="H144" s="7"/>
    </row>
    <row r="145" spans="1:8" ht="48" customHeight="1" x14ac:dyDescent="0.25">
      <c r="A145" s="16" t="s">
        <v>255</v>
      </c>
      <c r="B145" s="12" t="s">
        <v>123</v>
      </c>
      <c r="C145" s="10"/>
      <c r="D145" s="10">
        <v>5600000</v>
      </c>
      <c r="E145" s="10">
        <v>5600000</v>
      </c>
      <c r="F145" s="14">
        <f t="shared" si="3"/>
        <v>100</v>
      </c>
      <c r="G145" s="21"/>
      <c r="H145" s="7"/>
    </row>
    <row r="146" spans="1:8" ht="46.5" customHeight="1" x14ac:dyDescent="0.25">
      <c r="A146" s="16" t="s">
        <v>256</v>
      </c>
      <c r="B146" s="12" t="s">
        <v>122</v>
      </c>
      <c r="C146" s="10"/>
      <c r="D146" s="10">
        <v>5600000</v>
      </c>
      <c r="E146" s="10">
        <v>5600000</v>
      </c>
      <c r="F146" s="14">
        <f t="shared" si="3"/>
        <v>100</v>
      </c>
      <c r="G146" s="21"/>
      <c r="H146" s="7"/>
    </row>
    <row r="147" spans="1:8" ht="27.75" customHeight="1" x14ac:dyDescent="0.25">
      <c r="A147" s="16" t="s">
        <v>298</v>
      </c>
      <c r="B147" s="12" t="s">
        <v>296</v>
      </c>
      <c r="C147" s="10">
        <v>92788</v>
      </c>
      <c r="D147" s="10"/>
      <c r="E147" s="10"/>
      <c r="F147" s="14"/>
      <c r="G147" s="21">
        <f t="shared" si="4"/>
        <v>0</v>
      </c>
      <c r="H147" s="7"/>
    </row>
    <row r="148" spans="1:8" ht="28.5" customHeight="1" x14ac:dyDescent="0.25">
      <c r="A148" s="16" t="s">
        <v>299</v>
      </c>
      <c r="B148" s="12" t="s">
        <v>297</v>
      </c>
      <c r="C148" s="10">
        <v>92788</v>
      </c>
      <c r="D148" s="10"/>
      <c r="E148" s="10"/>
      <c r="F148" s="14"/>
      <c r="G148" s="21">
        <f t="shared" si="4"/>
        <v>0</v>
      </c>
      <c r="H148" s="7"/>
    </row>
    <row r="149" spans="1:8" ht="31.5" customHeight="1" x14ac:dyDescent="0.25">
      <c r="A149" s="15" t="s">
        <v>257</v>
      </c>
      <c r="B149" s="11" t="s">
        <v>124</v>
      </c>
      <c r="C149" s="9">
        <v>0</v>
      </c>
      <c r="D149" s="9">
        <v>150000</v>
      </c>
      <c r="E149" s="9">
        <v>0</v>
      </c>
      <c r="F149" s="13">
        <f t="shared" si="3"/>
        <v>0</v>
      </c>
      <c r="G149" s="21"/>
      <c r="H149" s="7"/>
    </row>
    <row r="150" spans="1:8" ht="30" customHeight="1" x14ac:dyDescent="0.25">
      <c r="A150" s="16" t="s">
        <v>258</v>
      </c>
      <c r="B150" s="12" t="s">
        <v>125</v>
      </c>
      <c r="C150" s="10">
        <v>0</v>
      </c>
      <c r="D150" s="10">
        <v>150000</v>
      </c>
      <c r="E150" s="10">
        <v>0</v>
      </c>
      <c r="F150" s="14">
        <f t="shared" si="3"/>
        <v>0</v>
      </c>
      <c r="G150" s="21"/>
      <c r="H150" s="7"/>
    </row>
    <row r="151" spans="1:8" ht="27" customHeight="1" x14ac:dyDescent="0.25">
      <c r="A151" s="16" t="s">
        <v>259</v>
      </c>
      <c r="B151" s="12" t="s">
        <v>125</v>
      </c>
      <c r="C151" s="10">
        <v>0</v>
      </c>
      <c r="D151" s="10">
        <v>150000</v>
      </c>
      <c r="E151" s="10">
        <v>0</v>
      </c>
      <c r="F151" s="14">
        <f t="shared" ref="F151:F152" si="5">E151/D151*100</f>
        <v>0</v>
      </c>
      <c r="G151" s="21"/>
      <c r="H151" s="7"/>
    </row>
    <row r="152" spans="1:8" ht="18.75" customHeight="1" x14ac:dyDescent="0.25">
      <c r="A152" s="17"/>
      <c r="B152" s="11" t="s">
        <v>97</v>
      </c>
      <c r="C152" s="9">
        <v>408941105.19</v>
      </c>
      <c r="D152" s="9">
        <v>620925499</v>
      </c>
      <c r="E152" s="9">
        <v>430769770.44</v>
      </c>
      <c r="F152" s="13">
        <f t="shared" si="5"/>
        <v>69.375435721959292</v>
      </c>
      <c r="G152" s="22">
        <f t="shared" si="4"/>
        <v>105.33785060317136</v>
      </c>
      <c r="H152" s="7"/>
    </row>
  </sheetData>
  <mergeCells count="1">
    <mergeCell ref="A1:G1"/>
  </mergeCells>
  <pageMargins left="0.59055118110236227" right="0.39370078740157483" top="0.78740157480314965" bottom="0.78740157480314965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2019-10-28T06:42:57Z</dcterms:modified>
</cp:coreProperties>
</file>